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 (2)" sheetId="4" r:id="rId1"/>
    <sheet name="Sheet1" sheetId="1" r:id="rId2"/>
    <sheet name="Sheet2" sheetId="2" r:id="rId3"/>
    <sheet name="Sheet3" sheetId="3" r:id="rId4"/>
  </sheets>
  <calcPr calcId="125725"/>
</workbook>
</file>

<file path=xl/calcChain.xml><?xml version="1.0" encoding="utf-8"?>
<calcChain xmlns="http://schemas.openxmlformats.org/spreadsheetml/2006/main">
  <c r="G22" i="1"/>
  <c r="G43"/>
  <c r="G63"/>
  <c r="G69"/>
  <c r="G68"/>
  <c r="G67"/>
  <c r="G46"/>
  <c r="G5"/>
  <c r="G6"/>
  <c r="G26"/>
  <c r="G25"/>
  <c r="G48"/>
  <c r="G49"/>
  <c r="G50"/>
  <c r="G51"/>
  <c r="G52"/>
  <c r="G53"/>
  <c r="G54"/>
  <c r="G55"/>
  <c r="G56"/>
  <c r="G57"/>
  <c r="G58"/>
  <c r="G59"/>
  <c r="G60"/>
  <c r="G61"/>
  <c r="G62"/>
  <c r="G47"/>
  <c r="G28"/>
  <c r="G29"/>
  <c r="G30"/>
  <c r="G31"/>
  <c r="G32"/>
  <c r="G33"/>
  <c r="G34"/>
  <c r="G35"/>
  <c r="G36"/>
  <c r="G37"/>
  <c r="G38"/>
  <c r="G39"/>
  <c r="G40"/>
  <c r="G41"/>
  <c r="G42"/>
  <c r="G27"/>
  <c r="G4"/>
  <c r="G7"/>
  <c r="G8"/>
  <c r="G9"/>
  <c r="G10"/>
  <c r="G11"/>
  <c r="G12"/>
  <c r="G13"/>
  <c r="G14"/>
  <c r="G15"/>
  <c r="G16"/>
  <c r="G17"/>
  <c r="G18"/>
  <c r="G19"/>
  <c r="G20"/>
  <c r="G21"/>
  <c r="G3"/>
</calcChain>
</file>

<file path=xl/sharedStrings.xml><?xml version="1.0" encoding="utf-8"?>
<sst xmlns="http://schemas.openxmlformats.org/spreadsheetml/2006/main" count="410" uniqueCount="125">
  <si>
    <t>规格</t>
    <phoneticPr fontId="1" type="noConversion"/>
  </si>
  <si>
    <t>单位</t>
    <phoneticPr fontId="1" type="noConversion"/>
  </si>
  <si>
    <t>数量</t>
    <phoneticPr fontId="1" type="noConversion"/>
  </si>
  <si>
    <t>单价</t>
    <phoneticPr fontId="1" type="noConversion"/>
  </si>
  <si>
    <t>品牌</t>
    <phoneticPr fontId="1" type="noConversion"/>
  </si>
  <si>
    <t>总金额</t>
    <phoneticPr fontId="1" type="noConversion"/>
  </si>
  <si>
    <t>总计</t>
    <phoneticPr fontId="1" type="noConversion"/>
  </si>
  <si>
    <t>商品名称</t>
    <phoneticPr fontId="1" type="noConversion"/>
  </si>
  <si>
    <t>物品清单</t>
    <phoneticPr fontId="1" type="noConversion"/>
  </si>
  <si>
    <t>T5荧光灯镇流器</t>
    <phoneticPr fontId="1" type="noConversion"/>
  </si>
  <si>
    <t>个</t>
    <phoneticPr fontId="1" type="noConversion"/>
  </si>
  <si>
    <t>1拖2</t>
    <phoneticPr fontId="1" type="noConversion"/>
  </si>
  <si>
    <t>1拖1</t>
    <phoneticPr fontId="1" type="noConversion"/>
  </si>
  <si>
    <t>T8灯管</t>
    <phoneticPr fontId="1" type="noConversion"/>
  </si>
  <si>
    <t>36W</t>
    <phoneticPr fontId="1" type="noConversion"/>
  </si>
  <si>
    <t>T5灯管</t>
    <phoneticPr fontId="1" type="noConversion"/>
  </si>
  <si>
    <t>28W</t>
    <phoneticPr fontId="1" type="noConversion"/>
  </si>
  <si>
    <t>空调插座</t>
    <phoneticPr fontId="1" type="noConversion"/>
  </si>
  <si>
    <t>鸿雁</t>
    <phoneticPr fontId="1" type="noConversion"/>
  </si>
  <si>
    <t>16A</t>
    <phoneticPr fontId="1" type="noConversion"/>
  </si>
  <si>
    <t>1P漏宝</t>
    <phoneticPr fontId="1" type="noConversion"/>
  </si>
  <si>
    <t>25A</t>
    <phoneticPr fontId="1" type="noConversion"/>
  </si>
  <si>
    <t>1P空开</t>
    <phoneticPr fontId="1" type="noConversion"/>
  </si>
  <si>
    <t>15A</t>
    <phoneticPr fontId="1" type="noConversion"/>
  </si>
  <si>
    <t>盒</t>
    <phoneticPr fontId="1" type="noConversion"/>
  </si>
  <si>
    <t>三相空开</t>
    <phoneticPr fontId="1" type="noConversion"/>
  </si>
  <si>
    <t>40A</t>
    <phoneticPr fontId="1" type="noConversion"/>
  </si>
  <si>
    <t>空调25插头（三相四线）</t>
    <phoneticPr fontId="1" type="noConversion"/>
  </si>
  <si>
    <t>只</t>
    <phoneticPr fontId="1" type="noConversion"/>
  </si>
  <si>
    <t>电工胶布</t>
    <phoneticPr fontId="1" type="noConversion"/>
  </si>
  <si>
    <t>五孔插座</t>
    <phoneticPr fontId="1" type="noConversion"/>
  </si>
  <si>
    <t>个</t>
    <phoneticPr fontId="1" type="noConversion"/>
  </si>
  <si>
    <t>明盒</t>
    <phoneticPr fontId="1" type="noConversion"/>
  </si>
  <si>
    <t>86型</t>
    <phoneticPr fontId="1" type="noConversion"/>
  </si>
  <si>
    <t>箱</t>
    <phoneticPr fontId="1" type="noConversion"/>
  </si>
  <si>
    <t>节能灯</t>
    <phoneticPr fontId="1" type="noConversion"/>
  </si>
  <si>
    <t>15W</t>
    <phoneticPr fontId="1" type="noConversion"/>
  </si>
  <si>
    <t>三开开关</t>
    <phoneticPr fontId="1" type="noConversion"/>
  </si>
  <si>
    <t>一开开关</t>
    <phoneticPr fontId="1" type="noConversion"/>
  </si>
  <si>
    <t>二开开关</t>
    <phoneticPr fontId="1" type="noConversion"/>
  </si>
  <si>
    <t>1P空开</t>
    <phoneticPr fontId="1" type="noConversion"/>
  </si>
  <si>
    <t>15A</t>
    <phoneticPr fontId="1" type="noConversion"/>
  </si>
  <si>
    <t>盒</t>
    <phoneticPr fontId="1" type="noConversion"/>
  </si>
  <si>
    <t>水龙头</t>
    <phoneticPr fontId="1" type="noConversion"/>
  </si>
  <si>
    <t>台盆</t>
    <phoneticPr fontId="1" type="noConversion"/>
  </si>
  <si>
    <t>个</t>
    <phoneticPr fontId="1" type="noConversion"/>
  </si>
  <si>
    <t>拖把池水龙头</t>
    <phoneticPr fontId="1" type="noConversion"/>
  </si>
  <si>
    <t>软管</t>
    <phoneticPr fontId="1" type="noConversion"/>
  </si>
  <si>
    <t>50公分</t>
    <phoneticPr fontId="1" type="noConversion"/>
  </si>
  <si>
    <t>根</t>
    <phoneticPr fontId="1" type="noConversion"/>
  </si>
  <si>
    <t>60公分</t>
    <phoneticPr fontId="1" type="noConversion"/>
  </si>
  <si>
    <t>三角阀</t>
    <phoneticPr fontId="1" type="noConversion"/>
  </si>
  <si>
    <t>只</t>
    <phoneticPr fontId="1" type="noConversion"/>
  </si>
  <si>
    <t>大便冲水阀</t>
    <phoneticPr fontId="1" type="noConversion"/>
  </si>
  <si>
    <t>8公分</t>
    <phoneticPr fontId="1" type="noConversion"/>
  </si>
  <si>
    <t>新大便冲水阀（二期用）</t>
    <phoneticPr fontId="1" type="noConversion"/>
  </si>
  <si>
    <t>滑轨</t>
    <phoneticPr fontId="1" type="noConversion"/>
  </si>
  <si>
    <t>40cm</t>
    <phoneticPr fontId="1" type="noConversion"/>
  </si>
  <si>
    <t>付</t>
    <phoneticPr fontId="1" type="noConversion"/>
  </si>
  <si>
    <t>35cm</t>
    <phoneticPr fontId="1" type="noConversion"/>
  </si>
  <si>
    <t>弹子门锁</t>
    <phoneticPr fontId="1" type="noConversion"/>
  </si>
  <si>
    <t>把</t>
    <phoneticPr fontId="1" type="noConversion"/>
  </si>
  <si>
    <t>门环扣</t>
    <phoneticPr fontId="1" type="noConversion"/>
  </si>
  <si>
    <t xml:space="preserve">10cm </t>
    <phoneticPr fontId="1" type="noConversion"/>
  </si>
  <si>
    <t>木螺丝</t>
    <phoneticPr fontId="1" type="noConversion"/>
  </si>
  <si>
    <t>4cm</t>
    <phoneticPr fontId="1" type="noConversion"/>
  </si>
  <si>
    <t>2.5cm</t>
    <phoneticPr fontId="1" type="noConversion"/>
  </si>
  <si>
    <t>门插锁</t>
    <phoneticPr fontId="1" type="noConversion"/>
  </si>
  <si>
    <t>20cm</t>
    <phoneticPr fontId="1" type="noConversion"/>
  </si>
  <si>
    <t>水泥钉</t>
    <phoneticPr fontId="1" type="noConversion"/>
  </si>
  <si>
    <t>盒</t>
    <phoneticPr fontId="1" type="noConversion"/>
  </si>
  <si>
    <t>5cm</t>
    <phoneticPr fontId="1" type="noConversion"/>
  </si>
  <si>
    <t>6cm</t>
    <phoneticPr fontId="1" type="noConversion"/>
  </si>
  <si>
    <t>玻璃胶</t>
    <phoneticPr fontId="1" type="noConversion"/>
  </si>
  <si>
    <t>透明</t>
    <phoneticPr fontId="1" type="noConversion"/>
  </si>
  <si>
    <t>支</t>
    <phoneticPr fontId="1" type="noConversion"/>
  </si>
  <si>
    <t>白色</t>
    <phoneticPr fontId="1" type="noConversion"/>
  </si>
  <si>
    <t>小门和叶</t>
    <phoneticPr fontId="1" type="noConversion"/>
  </si>
  <si>
    <t>4寸</t>
    <phoneticPr fontId="1" type="noConversion"/>
  </si>
  <si>
    <t>厕所门扣</t>
    <phoneticPr fontId="1" type="noConversion"/>
  </si>
  <si>
    <t>球形锁</t>
    <phoneticPr fontId="1" type="noConversion"/>
  </si>
  <si>
    <t>防盗门把手</t>
    <phoneticPr fontId="1" type="noConversion"/>
  </si>
  <si>
    <t>吊扇</t>
    <phoneticPr fontId="1" type="noConversion"/>
  </si>
  <si>
    <t>长城</t>
    <phoneticPr fontId="1" type="noConversion"/>
  </si>
  <si>
    <t>台</t>
    <phoneticPr fontId="1" type="noConversion"/>
  </si>
  <si>
    <t>吹风机</t>
    <phoneticPr fontId="1" type="noConversion"/>
  </si>
  <si>
    <t>宿舍摇头风扇</t>
    <phoneticPr fontId="1" type="noConversion"/>
  </si>
  <si>
    <t>台虎钳</t>
    <phoneticPr fontId="1" type="noConversion"/>
  </si>
  <si>
    <t>12寸</t>
    <phoneticPr fontId="1" type="noConversion"/>
  </si>
  <si>
    <t>充电式手枪钻</t>
    <phoneticPr fontId="1" type="noConversion"/>
  </si>
  <si>
    <t>磨光机</t>
    <phoneticPr fontId="1" type="noConversion"/>
  </si>
  <si>
    <t>钢锯条</t>
    <phoneticPr fontId="1" type="noConversion"/>
  </si>
  <si>
    <t>手枪钻</t>
    <phoneticPr fontId="1" type="noConversion"/>
  </si>
  <si>
    <t>780W</t>
    <phoneticPr fontId="1" type="noConversion"/>
  </si>
  <si>
    <t>个</t>
    <phoneticPr fontId="1" type="noConversion"/>
  </si>
  <si>
    <t>手电筒</t>
    <phoneticPr fontId="1" type="noConversion"/>
  </si>
  <si>
    <t>警用强光</t>
    <phoneticPr fontId="1" type="noConversion"/>
  </si>
  <si>
    <t>个</t>
    <phoneticPr fontId="1" type="noConversion"/>
  </si>
  <si>
    <t>飞利浦</t>
    <phoneticPr fontId="1" type="noConversion"/>
  </si>
  <si>
    <t>正泰</t>
  </si>
  <si>
    <t>正泰</t>
    <phoneticPr fontId="1" type="noConversion"/>
  </si>
  <si>
    <t>3M</t>
    <phoneticPr fontId="1" type="noConversion"/>
  </si>
  <si>
    <t>25A</t>
    <phoneticPr fontId="1" type="noConversion"/>
  </si>
  <si>
    <t>10A</t>
    <phoneticPr fontId="1" type="noConversion"/>
  </si>
  <si>
    <t>杭特</t>
  </si>
  <si>
    <t>杭特</t>
    <phoneticPr fontId="1" type="noConversion"/>
  </si>
  <si>
    <t>固力</t>
    <phoneticPr fontId="1" type="noConversion"/>
  </si>
  <si>
    <t>黄铜芯开水嘴</t>
    <phoneticPr fontId="1" type="noConversion"/>
  </si>
  <si>
    <t>台盆下水</t>
    <phoneticPr fontId="1" type="noConversion"/>
  </si>
  <si>
    <t>只</t>
    <phoneticPr fontId="1" type="noConversion"/>
  </si>
  <si>
    <t>下水软件管</t>
    <phoneticPr fontId="1" type="noConversion"/>
  </si>
  <si>
    <t>环形灯管</t>
    <phoneticPr fontId="1" type="noConversion"/>
  </si>
  <si>
    <t>环形灯管镇流器</t>
    <phoneticPr fontId="1" type="noConversion"/>
  </si>
  <si>
    <t>柳桉防腐木</t>
    <phoneticPr fontId="1" type="noConversion"/>
  </si>
  <si>
    <t>立方</t>
    <phoneticPr fontId="1" type="noConversion"/>
  </si>
  <si>
    <t>耐候木油</t>
    <phoneticPr fontId="1" type="noConversion"/>
  </si>
  <si>
    <t>2.5升</t>
    <phoneticPr fontId="1" type="noConversion"/>
  </si>
  <si>
    <t>桶</t>
    <phoneticPr fontId="1" type="noConversion"/>
  </si>
  <si>
    <t>维修用物品清单</t>
    <phoneticPr fontId="1" type="noConversion"/>
  </si>
  <si>
    <t>生料带</t>
    <phoneticPr fontId="1" type="noConversion"/>
  </si>
  <si>
    <t>卷</t>
    <phoneticPr fontId="1" type="noConversion"/>
  </si>
  <si>
    <t>美工刀</t>
    <phoneticPr fontId="1" type="noConversion"/>
  </si>
  <si>
    <t>把</t>
    <phoneticPr fontId="1" type="noConversion"/>
  </si>
  <si>
    <t>美工刀刀片</t>
    <phoneticPr fontId="1" type="noConversion"/>
  </si>
  <si>
    <t>盒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</si>
</sst>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"/>
  <sheetViews>
    <sheetView tabSelected="1" workbookViewId="0">
      <selection sqref="A1:G1"/>
    </sheetView>
  </sheetViews>
  <sheetFormatPr defaultRowHeight="22.5" customHeight="1"/>
  <cols>
    <col min="1" max="1" width="23" style="2" customWidth="1"/>
    <col min="2" max="2" width="15.5" style="2" customWidth="1"/>
    <col min="3" max="6" width="8.625" style="2" customWidth="1"/>
    <col min="7" max="7" width="15.5" style="2" customWidth="1"/>
    <col min="8" max="16384" width="9" style="2"/>
  </cols>
  <sheetData>
    <row r="1" spans="1:7" ht="35.1" customHeight="1">
      <c r="A1" s="4" t="s">
        <v>118</v>
      </c>
      <c r="B1" s="4"/>
      <c r="C1" s="4"/>
      <c r="D1" s="4"/>
      <c r="E1" s="4"/>
      <c r="F1" s="4"/>
      <c r="G1" s="4"/>
    </row>
    <row r="2" spans="1:7" ht="29.25" customHeight="1">
      <c r="A2" s="1" t="s">
        <v>7</v>
      </c>
      <c r="B2" s="1" t="s">
        <v>4</v>
      </c>
      <c r="C2" s="1" t="s">
        <v>0</v>
      </c>
      <c r="D2" s="1" t="s">
        <v>1</v>
      </c>
      <c r="E2" s="1" t="s">
        <v>2</v>
      </c>
      <c r="F2" s="1" t="s">
        <v>3</v>
      </c>
      <c r="G2" s="1" t="s">
        <v>5</v>
      </c>
    </row>
    <row r="3" spans="1:7" ht="22.5" customHeight="1">
      <c r="A3" s="1" t="s">
        <v>9</v>
      </c>
      <c r="B3" s="1" t="s">
        <v>98</v>
      </c>
      <c r="C3" s="1" t="s">
        <v>11</v>
      </c>
      <c r="D3" s="1" t="s">
        <v>10</v>
      </c>
      <c r="E3" s="1">
        <v>100</v>
      </c>
      <c r="F3" s="1"/>
      <c r="G3" s="1"/>
    </row>
    <row r="4" spans="1:7" ht="22.5" customHeight="1">
      <c r="A4" s="1" t="s">
        <v>9</v>
      </c>
      <c r="B4" s="1" t="s">
        <v>98</v>
      </c>
      <c r="C4" s="1" t="s">
        <v>12</v>
      </c>
      <c r="D4" s="1" t="s">
        <v>10</v>
      </c>
      <c r="E4" s="1">
        <v>100</v>
      </c>
      <c r="F4" s="1"/>
      <c r="G4" s="1"/>
    </row>
    <row r="5" spans="1:7" ht="22.5" customHeight="1">
      <c r="A5" s="1" t="s">
        <v>111</v>
      </c>
      <c r="B5" s="1" t="s">
        <v>98</v>
      </c>
      <c r="C5" s="1"/>
      <c r="D5" s="1" t="s">
        <v>28</v>
      </c>
      <c r="E5" s="1">
        <v>100</v>
      </c>
      <c r="F5" s="1"/>
      <c r="G5" s="1"/>
    </row>
    <row r="6" spans="1:7" ht="22.5" customHeight="1">
      <c r="A6" s="1" t="s">
        <v>112</v>
      </c>
      <c r="B6" s="1" t="s">
        <v>98</v>
      </c>
      <c r="C6" s="1"/>
      <c r="D6" s="1" t="s">
        <v>28</v>
      </c>
      <c r="E6" s="1">
        <v>50</v>
      </c>
      <c r="F6" s="1"/>
      <c r="G6" s="1"/>
    </row>
    <row r="7" spans="1:7" ht="22.5" customHeight="1">
      <c r="A7" s="1" t="s">
        <v>13</v>
      </c>
      <c r="B7" s="1" t="s">
        <v>98</v>
      </c>
      <c r="C7" s="1" t="s">
        <v>14</v>
      </c>
      <c r="D7" s="1" t="s">
        <v>10</v>
      </c>
      <c r="E7" s="1">
        <v>500</v>
      </c>
      <c r="F7" s="1"/>
      <c r="G7" s="1"/>
    </row>
    <row r="8" spans="1:7" ht="22.5" customHeight="1">
      <c r="A8" s="1" t="s">
        <v>15</v>
      </c>
      <c r="B8" s="1" t="s">
        <v>98</v>
      </c>
      <c r="C8" s="1" t="s">
        <v>16</v>
      </c>
      <c r="D8" s="1" t="s">
        <v>10</v>
      </c>
      <c r="E8" s="1">
        <v>500</v>
      </c>
      <c r="F8" s="1"/>
      <c r="G8" s="1"/>
    </row>
    <row r="9" spans="1:7" ht="22.5" customHeight="1">
      <c r="A9" s="1" t="s">
        <v>17</v>
      </c>
      <c r="B9" s="1" t="s">
        <v>18</v>
      </c>
      <c r="C9" s="1" t="s">
        <v>19</v>
      </c>
      <c r="D9" s="1" t="s">
        <v>10</v>
      </c>
      <c r="E9" s="1">
        <v>30</v>
      </c>
      <c r="F9" s="1"/>
      <c r="G9" s="1"/>
    </row>
    <row r="10" spans="1:7" ht="22.5" customHeight="1">
      <c r="A10" s="1" t="s">
        <v>20</v>
      </c>
      <c r="B10" s="1" t="s">
        <v>100</v>
      </c>
      <c r="C10" s="1" t="s">
        <v>21</v>
      </c>
      <c r="D10" s="1" t="s">
        <v>10</v>
      </c>
      <c r="E10" s="1">
        <v>60</v>
      </c>
      <c r="F10" s="1"/>
      <c r="G10" s="1"/>
    </row>
    <row r="11" spans="1:7" ht="22.5" hidden="1" customHeight="1">
      <c r="A11" s="1" t="s">
        <v>22</v>
      </c>
      <c r="B11" s="1"/>
      <c r="C11" s="1" t="s">
        <v>23</v>
      </c>
      <c r="D11" s="1" t="s">
        <v>24</v>
      </c>
      <c r="E11" s="1">
        <v>2</v>
      </c>
      <c r="F11" s="1"/>
      <c r="G11" s="1"/>
    </row>
    <row r="12" spans="1:7" ht="22.5" customHeight="1">
      <c r="A12" s="1" t="s">
        <v>25</v>
      </c>
      <c r="B12" s="1" t="s">
        <v>99</v>
      </c>
      <c r="C12" s="1" t="s">
        <v>26</v>
      </c>
      <c r="D12" s="1" t="s">
        <v>24</v>
      </c>
      <c r="E12" s="1">
        <v>10</v>
      </c>
      <c r="F12" s="1"/>
      <c r="G12" s="1"/>
    </row>
    <row r="13" spans="1:7" ht="22.5" customHeight="1">
      <c r="A13" s="1" t="s">
        <v>27</v>
      </c>
      <c r="B13" s="1" t="s">
        <v>18</v>
      </c>
      <c r="C13" s="1" t="s">
        <v>21</v>
      </c>
      <c r="D13" s="1" t="s">
        <v>28</v>
      </c>
      <c r="E13" s="1">
        <v>30</v>
      </c>
      <c r="F13" s="1"/>
      <c r="G13" s="1"/>
    </row>
    <row r="14" spans="1:7" ht="22.5" customHeight="1">
      <c r="A14" s="1" t="s">
        <v>29</v>
      </c>
      <c r="B14" s="1" t="s">
        <v>101</v>
      </c>
      <c r="C14" s="1"/>
      <c r="D14" s="1" t="s">
        <v>10</v>
      </c>
      <c r="E14" s="1">
        <v>50</v>
      </c>
      <c r="F14" s="1"/>
      <c r="G14" s="1"/>
    </row>
    <row r="15" spans="1:7" ht="22.5" customHeight="1">
      <c r="A15" s="1" t="s">
        <v>30</v>
      </c>
      <c r="B15" s="1" t="s">
        <v>18</v>
      </c>
      <c r="C15" s="1" t="s">
        <v>103</v>
      </c>
      <c r="D15" s="1" t="s">
        <v>10</v>
      </c>
      <c r="E15" s="1">
        <v>50</v>
      </c>
      <c r="F15" s="1"/>
      <c r="G15" s="1"/>
    </row>
    <row r="16" spans="1:7" ht="22.5" customHeight="1">
      <c r="A16" s="1" t="s">
        <v>32</v>
      </c>
      <c r="B16" s="1" t="s">
        <v>18</v>
      </c>
      <c r="C16" s="1" t="s">
        <v>33</v>
      </c>
      <c r="D16" s="1" t="s">
        <v>10</v>
      </c>
      <c r="E16" s="1">
        <v>100</v>
      </c>
      <c r="F16" s="1"/>
      <c r="G16" s="1"/>
    </row>
    <row r="17" spans="1:7" ht="22.5" customHeight="1">
      <c r="A17" s="1" t="s">
        <v>35</v>
      </c>
      <c r="B17" s="1" t="s">
        <v>98</v>
      </c>
      <c r="C17" s="1" t="s">
        <v>36</v>
      </c>
      <c r="D17" s="1" t="s">
        <v>10</v>
      </c>
      <c r="E17" s="1">
        <v>200</v>
      </c>
      <c r="F17" s="1"/>
      <c r="G17" s="1"/>
    </row>
    <row r="18" spans="1:7" ht="22.5" customHeight="1">
      <c r="A18" s="1" t="s">
        <v>37</v>
      </c>
      <c r="B18" s="1" t="s">
        <v>18</v>
      </c>
      <c r="C18" s="1" t="s">
        <v>33</v>
      </c>
      <c r="D18" s="1" t="s">
        <v>28</v>
      </c>
      <c r="E18" s="1">
        <v>30</v>
      </c>
      <c r="F18" s="1"/>
      <c r="G18" s="1"/>
    </row>
    <row r="19" spans="1:7" ht="22.5" customHeight="1">
      <c r="A19" s="1" t="s">
        <v>38</v>
      </c>
      <c r="B19" s="1" t="s">
        <v>18</v>
      </c>
      <c r="C19" s="1" t="s">
        <v>33</v>
      </c>
      <c r="D19" s="1" t="s">
        <v>28</v>
      </c>
      <c r="E19" s="1">
        <v>30</v>
      </c>
      <c r="F19" s="1"/>
      <c r="G19" s="1"/>
    </row>
    <row r="20" spans="1:7" ht="22.5" customHeight="1">
      <c r="A20" s="1" t="s">
        <v>39</v>
      </c>
      <c r="B20" s="1" t="s">
        <v>18</v>
      </c>
      <c r="C20" s="1" t="s">
        <v>33</v>
      </c>
      <c r="D20" s="1" t="s">
        <v>28</v>
      </c>
      <c r="E20" s="1">
        <v>30</v>
      </c>
      <c r="F20" s="1"/>
      <c r="G20" s="1"/>
    </row>
    <row r="21" spans="1:7" ht="22.5" customHeight="1">
      <c r="A21" s="1" t="s">
        <v>22</v>
      </c>
      <c r="B21" s="1" t="s">
        <v>99</v>
      </c>
      <c r="C21" s="1" t="s">
        <v>23</v>
      </c>
      <c r="D21" s="1" t="s">
        <v>24</v>
      </c>
      <c r="E21" s="1">
        <v>15</v>
      </c>
      <c r="F21" s="1"/>
      <c r="G21" s="1"/>
    </row>
    <row r="22" spans="1:7" ht="22.5" customHeight="1">
      <c r="A22" s="1" t="s">
        <v>108</v>
      </c>
      <c r="B22" s="1" t="s">
        <v>105</v>
      </c>
      <c r="C22" s="1"/>
      <c r="D22" s="1" t="s">
        <v>28</v>
      </c>
      <c r="E22" s="1">
        <v>50</v>
      </c>
      <c r="F22" s="1"/>
      <c r="G22" s="1"/>
    </row>
    <row r="23" spans="1:7" ht="22.5" customHeight="1">
      <c r="A23" s="1" t="s">
        <v>110</v>
      </c>
      <c r="B23" s="1" t="s">
        <v>105</v>
      </c>
      <c r="C23" s="1"/>
      <c r="D23" s="1" t="s">
        <v>28</v>
      </c>
      <c r="E23" s="1">
        <v>50</v>
      </c>
      <c r="F23" s="1"/>
      <c r="G23" s="1"/>
    </row>
    <row r="24" spans="1:7" ht="22.5" customHeight="1">
      <c r="A24" s="1" t="s">
        <v>43</v>
      </c>
      <c r="B24" s="1" t="s">
        <v>105</v>
      </c>
      <c r="C24" s="1" t="s">
        <v>44</v>
      </c>
      <c r="D24" s="1" t="s">
        <v>10</v>
      </c>
      <c r="E24" s="1">
        <v>50</v>
      </c>
      <c r="F24" s="1"/>
      <c r="G24" s="1"/>
    </row>
    <row r="25" spans="1:7" ht="22.5" customHeight="1">
      <c r="A25" s="1" t="s">
        <v>46</v>
      </c>
      <c r="B25" s="1" t="s">
        <v>104</v>
      </c>
      <c r="C25" s="1"/>
      <c r="D25" s="1" t="s">
        <v>10</v>
      </c>
      <c r="E25" s="1">
        <v>50</v>
      </c>
      <c r="F25" s="1"/>
      <c r="G25" s="1"/>
    </row>
    <row r="26" spans="1:7" ht="22.5" customHeight="1">
      <c r="A26" s="1" t="s">
        <v>107</v>
      </c>
      <c r="B26" s="1" t="s">
        <v>105</v>
      </c>
      <c r="C26" s="1"/>
      <c r="D26" s="1" t="s">
        <v>10</v>
      </c>
      <c r="E26" s="1">
        <v>30</v>
      </c>
      <c r="F26" s="1"/>
      <c r="G26" s="1"/>
    </row>
    <row r="27" spans="1:7" ht="22.5" customHeight="1">
      <c r="A27" s="1" t="s">
        <v>47</v>
      </c>
      <c r="B27" s="1" t="s">
        <v>104</v>
      </c>
      <c r="C27" s="1" t="s">
        <v>48</v>
      </c>
      <c r="D27" s="1" t="s">
        <v>49</v>
      </c>
      <c r="E27" s="1">
        <v>50</v>
      </c>
      <c r="F27" s="1"/>
      <c r="G27" s="1"/>
    </row>
    <row r="28" spans="1:7" ht="22.5" customHeight="1">
      <c r="A28" s="1" t="s">
        <v>47</v>
      </c>
      <c r="B28" s="1" t="s">
        <v>104</v>
      </c>
      <c r="C28" s="1" t="s">
        <v>50</v>
      </c>
      <c r="D28" s="1" t="s">
        <v>49</v>
      </c>
      <c r="E28" s="1">
        <v>50</v>
      </c>
      <c r="F28" s="1"/>
      <c r="G28" s="1"/>
    </row>
    <row r="29" spans="1:7" ht="22.5" customHeight="1">
      <c r="A29" s="1" t="s">
        <v>51</v>
      </c>
      <c r="B29" s="1" t="s">
        <v>104</v>
      </c>
      <c r="C29" s="1"/>
      <c r="D29" s="1" t="s">
        <v>28</v>
      </c>
      <c r="E29" s="1">
        <v>30</v>
      </c>
      <c r="F29" s="1"/>
      <c r="G29" s="1"/>
    </row>
    <row r="30" spans="1:7" ht="22.5" customHeight="1">
      <c r="A30" s="1" t="s">
        <v>53</v>
      </c>
      <c r="B30" s="1" t="s">
        <v>104</v>
      </c>
      <c r="C30" s="1" t="s">
        <v>54</v>
      </c>
      <c r="D30" s="1" t="s">
        <v>10</v>
      </c>
      <c r="E30" s="1">
        <v>30</v>
      </c>
      <c r="F30" s="1"/>
      <c r="G30" s="1"/>
    </row>
    <row r="31" spans="1:7" ht="22.5" customHeight="1">
      <c r="A31" s="1" t="s">
        <v>55</v>
      </c>
      <c r="B31" s="1" t="s">
        <v>104</v>
      </c>
      <c r="C31" s="1"/>
      <c r="D31" s="1" t="s">
        <v>10</v>
      </c>
      <c r="E31" s="1">
        <v>30</v>
      </c>
      <c r="F31" s="1"/>
      <c r="G31" s="1"/>
    </row>
    <row r="32" spans="1:7" ht="22.5" customHeight="1">
      <c r="A32" s="1"/>
      <c r="B32" s="1"/>
      <c r="C32" s="1"/>
      <c r="D32" s="1"/>
      <c r="E32" s="1"/>
      <c r="F32" s="1"/>
      <c r="G32" s="1"/>
    </row>
    <row r="33" spans="1:7" ht="35.1" customHeight="1">
      <c r="A33" s="4" t="s">
        <v>118</v>
      </c>
      <c r="B33" s="4"/>
      <c r="C33" s="4"/>
      <c r="D33" s="4"/>
      <c r="E33" s="4"/>
      <c r="F33" s="4"/>
      <c r="G33" s="4"/>
    </row>
    <row r="34" spans="1:7" ht="28.5" customHeight="1">
      <c r="A34" s="1" t="s">
        <v>7</v>
      </c>
      <c r="B34" s="1" t="s">
        <v>4</v>
      </c>
      <c r="C34" s="1" t="s">
        <v>0</v>
      </c>
      <c r="D34" s="1" t="s">
        <v>1</v>
      </c>
      <c r="E34" s="1" t="s">
        <v>2</v>
      </c>
      <c r="F34" s="1" t="s">
        <v>3</v>
      </c>
      <c r="G34" s="1" t="s">
        <v>5</v>
      </c>
    </row>
    <row r="35" spans="1:7" ht="22.5" customHeight="1">
      <c r="A35" s="1" t="s">
        <v>56</v>
      </c>
      <c r="B35" s="1"/>
      <c r="C35" s="1" t="s">
        <v>57</v>
      </c>
      <c r="D35" s="1" t="s">
        <v>58</v>
      </c>
      <c r="E35" s="1">
        <v>80</v>
      </c>
      <c r="F35" s="1"/>
      <c r="G35" s="1"/>
    </row>
    <row r="36" spans="1:7" ht="22.5" customHeight="1">
      <c r="A36" s="1" t="s">
        <v>56</v>
      </c>
      <c r="B36" s="1"/>
      <c r="C36" s="1" t="s">
        <v>59</v>
      </c>
      <c r="D36" s="1" t="s">
        <v>58</v>
      </c>
      <c r="E36" s="1">
        <v>80</v>
      </c>
      <c r="F36" s="1"/>
      <c r="G36" s="1"/>
    </row>
    <row r="37" spans="1:7" ht="22.5" customHeight="1">
      <c r="A37" s="1" t="s">
        <v>60</v>
      </c>
      <c r="B37" s="1" t="s">
        <v>106</v>
      </c>
      <c r="C37" s="1"/>
      <c r="D37" s="1" t="s">
        <v>61</v>
      </c>
      <c r="E37" s="1">
        <v>50</v>
      </c>
      <c r="F37" s="1"/>
      <c r="G37" s="1"/>
    </row>
    <row r="38" spans="1:7" ht="22.5" customHeight="1">
      <c r="A38" s="1" t="s">
        <v>62</v>
      </c>
      <c r="B38" s="1"/>
      <c r="C38" s="1" t="s">
        <v>63</v>
      </c>
      <c r="D38" s="1" t="s">
        <v>28</v>
      </c>
      <c r="E38" s="1">
        <v>60</v>
      </c>
      <c r="F38" s="1"/>
      <c r="G38" s="1"/>
    </row>
    <row r="39" spans="1:7" ht="22.5" customHeight="1">
      <c r="A39" s="1" t="s">
        <v>64</v>
      </c>
      <c r="B39" s="1"/>
      <c r="C39" s="1" t="s">
        <v>65</v>
      </c>
      <c r="D39" s="1" t="s">
        <v>24</v>
      </c>
      <c r="E39" s="1">
        <v>10</v>
      </c>
      <c r="F39" s="1"/>
      <c r="G39" s="1"/>
    </row>
    <row r="40" spans="1:7" ht="22.5" customHeight="1">
      <c r="A40" s="1" t="s">
        <v>64</v>
      </c>
      <c r="B40" s="1"/>
      <c r="C40" s="1" t="s">
        <v>66</v>
      </c>
      <c r="D40" s="1" t="s">
        <v>24</v>
      </c>
      <c r="E40" s="1">
        <v>10</v>
      </c>
      <c r="F40" s="1"/>
      <c r="G40" s="1"/>
    </row>
    <row r="41" spans="1:7" ht="22.5" customHeight="1">
      <c r="A41" s="1" t="s">
        <v>67</v>
      </c>
      <c r="B41" s="1"/>
      <c r="C41" s="1" t="s">
        <v>68</v>
      </c>
      <c r="D41" s="1" t="s">
        <v>61</v>
      </c>
      <c r="E41" s="1">
        <v>50</v>
      </c>
      <c r="F41" s="1"/>
      <c r="G41" s="1"/>
    </row>
    <row r="42" spans="1:7" ht="22.5" customHeight="1">
      <c r="A42" s="1" t="s">
        <v>69</v>
      </c>
      <c r="B42" s="1"/>
      <c r="C42" s="1" t="s">
        <v>65</v>
      </c>
      <c r="D42" s="1" t="s">
        <v>24</v>
      </c>
      <c r="E42" s="1">
        <v>15</v>
      </c>
      <c r="F42" s="1"/>
      <c r="G42" s="1"/>
    </row>
    <row r="43" spans="1:7" ht="22.5" customHeight="1">
      <c r="A43" s="1" t="s">
        <v>69</v>
      </c>
      <c r="B43" s="1"/>
      <c r="C43" s="1" t="s">
        <v>71</v>
      </c>
      <c r="D43" s="1" t="s">
        <v>24</v>
      </c>
      <c r="E43" s="1">
        <v>15</v>
      </c>
      <c r="F43" s="1"/>
      <c r="G43" s="1"/>
    </row>
    <row r="44" spans="1:7" ht="22.5" customHeight="1">
      <c r="A44" s="1" t="s">
        <v>69</v>
      </c>
      <c r="B44" s="1"/>
      <c r="C44" s="1" t="s">
        <v>72</v>
      </c>
      <c r="D44" s="1" t="s">
        <v>24</v>
      </c>
      <c r="E44" s="1">
        <v>15</v>
      </c>
      <c r="F44" s="1"/>
      <c r="G44" s="1"/>
    </row>
    <row r="45" spans="1:7" ht="22.5" customHeight="1">
      <c r="A45" s="1" t="s">
        <v>73</v>
      </c>
      <c r="B45" s="1"/>
      <c r="C45" s="1" t="s">
        <v>74</v>
      </c>
      <c r="D45" s="1" t="s">
        <v>75</v>
      </c>
      <c r="E45" s="1">
        <v>40</v>
      </c>
      <c r="F45" s="1"/>
      <c r="G45" s="1"/>
    </row>
    <row r="46" spans="1:7" ht="22.5" customHeight="1">
      <c r="A46" s="1" t="s">
        <v>73</v>
      </c>
      <c r="B46" s="1"/>
      <c r="C46" s="1" t="s">
        <v>76</v>
      </c>
      <c r="D46" s="1" t="s">
        <v>75</v>
      </c>
      <c r="E46" s="1">
        <v>40</v>
      </c>
      <c r="F46" s="1"/>
      <c r="G46" s="1"/>
    </row>
    <row r="47" spans="1:7" ht="22.5" customHeight="1">
      <c r="A47" s="1" t="s">
        <v>77</v>
      </c>
      <c r="B47" s="1"/>
      <c r="C47" s="1" t="s">
        <v>78</v>
      </c>
      <c r="D47" s="1" t="s">
        <v>58</v>
      </c>
      <c r="E47" s="1">
        <v>50</v>
      </c>
      <c r="F47" s="1"/>
      <c r="G47" s="1"/>
    </row>
    <row r="48" spans="1:7" ht="22.5" customHeight="1">
      <c r="A48" s="1" t="s">
        <v>79</v>
      </c>
      <c r="B48" s="1"/>
      <c r="C48" s="1"/>
      <c r="D48" s="1" t="s">
        <v>28</v>
      </c>
      <c r="E48" s="1">
        <v>50</v>
      </c>
      <c r="F48" s="1"/>
      <c r="G48" s="1"/>
    </row>
    <row r="49" spans="1:7" ht="22.5" customHeight="1">
      <c r="A49" s="1" t="s">
        <v>80</v>
      </c>
      <c r="B49" s="1"/>
      <c r="C49" s="1"/>
      <c r="D49" s="1" t="s">
        <v>61</v>
      </c>
      <c r="E49" s="1">
        <v>50</v>
      </c>
      <c r="F49" s="1"/>
      <c r="G49" s="1"/>
    </row>
    <row r="50" spans="1:7" ht="22.5" customHeight="1">
      <c r="A50" s="1" t="s">
        <v>81</v>
      </c>
      <c r="B50" s="1"/>
      <c r="C50" s="1"/>
      <c r="D50" s="1" t="s">
        <v>58</v>
      </c>
      <c r="E50" s="1">
        <v>20</v>
      </c>
      <c r="F50" s="1"/>
      <c r="G50" s="1"/>
    </row>
    <row r="51" spans="1:7" ht="22.5" customHeight="1">
      <c r="A51" s="1" t="s">
        <v>82</v>
      </c>
      <c r="B51" s="1" t="s">
        <v>83</v>
      </c>
      <c r="C51" s="1"/>
      <c r="D51" s="1" t="s">
        <v>84</v>
      </c>
      <c r="E51" s="1">
        <v>50</v>
      </c>
      <c r="F51" s="1"/>
      <c r="G51" s="1"/>
    </row>
    <row r="52" spans="1:7" ht="22.5" customHeight="1">
      <c r="A52" s="1" t="s">
        <v>85</v>
      </c>
      <c r="B52" s="1"/>
      <c r="C52" s="1"/>
      <c r="D52" s="1" t="s">
        <v>10</v>
      </c>
      <c r="E52" s="1">
        <v>30</v>
      </c>
      <c r="F52" s="1"/>
      <c r="G52" s="1"/>
    </row>
    <row r="53" spans="1:7" ht="22.5" customHeight="1">
      <c r="A53" s="1" t="s">
        <v>86</v>
      </c>
      <c r="B53" s="1"/>
      <c r="C53" s="1"/>
      <c r="D53" s="1" t="s">
        <v>10</v>
      </c>
      <c r="E53" s="1">
        <v>30</v>
      </c>
      <c r="F53" s="1"/>
      <c r="G53" s="1"/>
    </row>
    <row r="54" spans="1:7" ht="22.5" customHeight="1">
      <c r="A54" s="1" t="s">
        <v>87</v>
      </c>
      <c r="B54" s="1"/>
      <c r="C54" s="1" t="s">
        <v>88</v>
      </c>
      <c r="D54" s="1" t="s">
        <v>10</v>
      </c>
      <c r="E54" s="1">
        <v>1</v>
      </c>
      <c r="F54" s="1"/>
      <c r="G54" s="1"/>
    </row>
    <row r="55" spans="1:7" ht="22.5" customHeight="1">
      <c r="A55" s="1" t="s">
        <v>89</v>
      </c>
      <c r="B55" s="1"/>
      <c r="C55" s="1"/>
      <c r="D55" s="1" t="s">
        <v>61</v>
      </c>
      <c r="E55" s="1">
        <v>1</v>
      </c>
      <c r="F55" s="1"/>
      <c r="G55" s="1"/>
    </row>
    <row r="56" spans="1:7" ht="22.5" customHeight="1">
      <c r="A56" s="1" t="s">
        <v>95</v>
      </c>
      <c r="B56" s="1"/>
      <c r="C56" s="1" t="s">
        <v>96</v>
      </c>
      <c r="D56" s="1" t="s">
        <v>10</v>
      </c>
      <c r="E56" s="1">
        <v>7</v>
      </c>
      <c r="F56" s="1"/>
      <c r="G56" s="1"/>
    </row>
    <row r="57" spans="1:7" ht="22.5" customHeight="1">
      <c r="A57" s="1" t="s">
        <v>90</v>
      </c>
      <c r="B57" s="1"/>
      <c r="C57" s="1"/>
      <c r="D57" s="1" t="s">
        <v>61</v>
      </c>
      <c r="E57" s="1">
        <v>1</v>
      </c>
      <c r="F57" s="1"/>
      <c r="G57" s="1"/>
    </row>
    <row r="58" spans="1:7" ht="22.5" customHeight="1">
      <c r="A58" s="1" t="s">
        <v>91</v>
      </c>
      <c r="B58" s="1"/>
      <c r="C58" s="1"/>
      <c r="D58" s="1" t="s">
        <v>24</v>
      </c>
      <c r="E58" s="1">
        <v>1</v>
      </c>
      <c r="F58" s="1"/>
      <c r="G58" s="1"/>
    </row>
    <row r="59" spans="1:7" ht="22.5" customHeight="1">
      <c r="A59" s="1" t="s">
        <v>92</v>
      </c>
      <c r="B59" s="1"/>
      <c r="C59" s="1" t="s">
        <v>93</v>
      </c>
      <c r="D59" s="1" t="s">
        <v>61</v>
      </c>
      <c r="E59" s="1">
        <v>1</v>
      </c>
      <c r="F59" s="1"/>
      <c r="G59" s="1"/>
    </row>
    <row r="60" spans="1:7" ht="22.5" customHeight="1">
      <c r="A60" s="1" t="s">
        <v>119</v>
      </c>
      <c r="B60" s="1"/>
      <c r="C60" s="1"/>
      <c r="D60" s="1" t="s">
        <v>120</v>
      </c>
      <c r="E60" s="1">
        <v>50</v>
      </c>
      <c r="F60" s="1"/>
      <c r="G60" s="1"/>
    </row>
    <row r="61" spans="1:7" ht="22.5" customHeight="1">
      <c r="A61" s="1" t="s">
        <v>121</v>
      </c>
      <c r="B61" s="1"/>
      <c r="C61" s="1"/>
      <c r="D61" s="1" t="s">
        <v>122</v>
      </c>
      <c r="E61" s="1">
        <v>10</v>
      </c>
      <c r="F61" s="1"/>
      <c r="G61" s="1"/>
    </row>
    <row r="62" spans="1:7" ht="22.5" customHeight="1">
      <c r="A62" s="1" t="s">
        <v>123</v>
      </c>
      <c r="B62" s="1"/>
      <c r="C62" s="1"/>
      <c r="D62" s="1" t="s">
        <v>124</v>
      </c>
      <c r="E62" s="1">
        <v>10</v>
      </c>
      <c r="F62" s="1"/>
      <c r="G62" s="1"/>
    </row>
    <row r="63" spans="1:7" ht="22.5" customHeight="1">
      <c r="A63" s="3" t="s">
        <v>6</v>
      </c>
      <c r="B63" s="1"/>
      <c r="C63" s="1"/>
      <c r="D63" s="1"/>
      <c r="E63" s="1"/>
      <c r="F63" s="1"/>
      <c r="G63" s="1"/>
    </row>
  </sheetData>
  <mergeCells count="2">
    <mergeCell ref="A1:G1"/>
    <mergeCell ref="A33:G33"/>
  </mergeCells>
  <phoneticPr fontId="1" type="noConversion"/>
  <pageMargins left="0.70866141732283472" right="0.70866141732283472" top="0.74803149606299213" bottom="0.6692913385826772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84"/>
  <sheetViews>
    <sheetView workbookViewId="0">
      <selection sqref="A1:XFD1048576"/>
    </sheetView>
  </sheetViews>
  <sheetFormatPr defaultRowHeight="22.5" customHeight="1"/>
  <cols>
    <col min="1" max="1" width="23" style="2" customWidth="1"/>
    <col min="2" max="7" width="15.5" style="2" customWidth="1"/>
    <col min="8" max="16384" width="9" style="2"/>
  </cols>
  <sheetData>
    <row r="1" spans="1:7" ht="22.5" customHeight="1">
      <c r="A1" s="5" t="s">
        <v>8</v>
      </c>
      <c r="B1" s="5"/>
      <c r="C1" s="5"/>
      <c r="D1" s="5"/>
      <c r="E1" s="5"/>
      <c r="F1" s="5"/>
      <c r="G1" s="5"/>
    </row>
    <row r="2" spans="1:7" ht="22.5" customHeight="1">
      <c r="A2" s="1" t="s">
        <v>7</v>
      </c>
      <c r="B2" s="1" t="s">
        <v>4</v>
      </c>
      <c r="C2" s="1" t="s">
        <v>0</v>
      </c>
      <c r="D2" s="1" t="s">
        <v>1</v>
      </c>
      <c r="E2" s="1" t="s">
        <v>2</v>
      </c>
      <c r="F2" s="1" t="s">
        <v>3</v>
      </c>
      <c r="G2" s="1" t="s">
        <v>5</v>
      </c>
    </row>
    <row r="3" spans="1:7" ht="22.5" customHeight="1">
      <c r="A3" s="1" t="s">
        <v>9</v>
      </c>
      <c r="B3" s="1" t="s">
        <v>98</v>
      </c>
      <c r="C3" s="1" t="s">
        <v>11</v>
      </c>
      <c r="D3" s="1" t="s">
        <v>10</v>
      </c>
      <c r="E3" s="1">
        <v>100</v>
      </c>
      <c r="F3" s="1">
        <v>48</v>
      </c>
      <c r="G3" s="1">
        <f>E3*F3</f>
        <v>4800</v>
      </c>
    </row>
    <row r="4" spans="1:7" ht="22.5" customHeight="1">
      <c r="A4" s="1" t="s">
        <v>9</v>
      </c>
      <c r="B4" s="1" t="s">
        <v>98</v>
      </c>
      <c r="C4" s="1" t="s">
        <v>12</v>
      </c>
      <c r="D4" s="1" t="s">
        <v>10</v>
      </c>
      <c r="E4" s="1">
        <v>100</v>
      </c>
      <c r="F4" s="1">
        <v>32</v>
      </c>
      <c r="G4" s="1">
        <f t="shared" ref="G4:G21" si="0">E4*F4</f>
        <v>3200</v>
      </c>
    </row>
    <row r="5" spans="1:7" ht="22.5" customHeight="1">
      <c r="A5" s="1" t="s">
        <v>111</v>
      </c>
      <c r="B5" s="1" t="s">
        <v>98</v>
      </c>
      <c r="C5" s="1"/>
      <c r="D5" s="1" t="s">
        <v>109</v>
      </c>
      <c r="E5" s="1">
        <v>100</v>
      </c>
      <c r="F5" s="1">
        <v>16.5</v>
      </c>
      <c r="G5" s="1">
        <f t="shared" si="0"/>
        <v>1650</v>
      </c>
    </row>
    <row r="6" spans="1:7" ht="22.5" customHeight="1">
      <c r="A6" s="1" t="s">
        <v>112</v>
      </c>
      <c r="B6" s="1" t="s">
        <v>98</v>
      </c>
      <c r="C6" s="1"/>
      <c r="D6" s="1" t="s">
        <v>109</v>
      </c>
      <c r="E6" s="1">
        <v>50</v>
      </c>
      <c r="F6" s="1">
        <v>18.5</v>
      </c>
      <c r="G6" s="1">
        <f t="shared" si="0"/>
        <v>925</v>
      </c>
    </row>
    <row r="7" spans="1:7" ht="22.5" customHeight="1">
      <c r="A7" s="1" t="s">
        <v>13</v>
      </c>
      <c r="B7" s="1" t="s">
        <v>98</v>
      </c>
      <c r="C7" s="1" t="s">
        <v>14</v>
      </c>
      <c r="D7" s="1" t="s">
        <v>10</v>
      </c>
      <c r="E7" s="1">
        <v>500</v>
      </c>
      <c r="F7" s="1">
        <v>6.5</v>
      </c>
      <c r="G7" s="1">
        <f t="shared" si="0"/>
        <v>3250</v>
      </c>
    </row>
    <row r="8" spans="1:7" ht="22.5" customHeight="1">
      <c r="A8" s="1" t="s">
        <v>15</v>
      </c>
      <c r="B8" s="1" t="s">
        <v>98</v>
      </c>
      <c r="C8" s="1" t="s">
        <v>16</v>
      </c>
      <c r="D8" s="1" t="s">
        <v>10</v>
      </c>
      <c r="E8" s="1">
        <v>500</v>
      </c>
      <c r="F8" s="1">
        <v>8.6</v>
      </c>
      <c r="G8" s="1">
        <f t="shared" si="0"/>
        <v>4300</v>
      </c>
    </row>
    <row r="9" spans="1:7" ht="22.5" customHeight="1">
      <c r="A9" s="1" t="s">
        <v>17</v>
      </c>
      <c r="B9" s="1" t="s">
        <v>18</v>
      </c>
      <c r="C9" s="1" t="s">
        <v>19</v>
      </c>
      <c r="D9" s="1" t="s">
        <v>10</v>
      </c>
      <c r="E9" s="1">
        <v>30</v>
      </c>
      <c r="F9" s="1">
        <v>8</v>
      </c>
      <c r="G9" s="1">
        <f t="shared" si="0"/>
        <v>240</v>
      </c>
    </row>
    <row r="10" spans="1:7" ht="22.5" customHeight="1">
      <c r="A10" s="1" t="s">
        <v>20</v>
      </c>
      <c r="B10" s="1" t="s">
        <v>100</v>
      </c>
      <c r="C10" s="1" t="s">
        <v>21</v>
      </c>
      <c r="D10" s="1" t="s">
        <v>10</v>
      </c>
      <c r="E10" s="1">
        <v>60</v>
      </c>
      <c r="F10" s="1">
        <v>25</v>
      </c>
      <c r="G10" s="1">
        <f t="shared" si="0"/>
        <v>1500</v>
      </c>
    </row>
    <row r="11" spans="1:7" ht="22.5" hidden="1" customHeight="1">
      <c r="A11" s="1" t="s">
        <v>22</v>
      </c>
      <c r="B11" s="1"/>
      <c r="C11" s="1" t="s">
        <v>23</v>
      </c>
      <c r="D11" s="1" t="s">
        <v>24</v>
      </c>
      <c r="E11" s="1">
        <v>2</v>
      </c>
      <c r="F11" s="1"/>
      <c r="G11" s="1">
        <f t="shared" si="0"/>
        <v>0</v>
      </c>
    </row>
    <row r="12" spans="1:7" ht="22.5" customHeight="1">
      <c r="A12" s="1" t="s">
        <v>25</v>
      </c>
      <c r="B12" s="1" t="s">
        <v>99</v>
      </c>
      <c r="C12" s="1" t="s">
        <v>26</v>
      </c>
      <c r="D12" s="1" t="s">
        <v>24</v>
      </c>
      <c r="E12" s="1">
        <v>10</v>
      </c>
      <c r="F12" s="1">
        <v>32</v>
      </c>
      <c r="G12" s="1">
        <f t="shared" si="0"/>
        <v>320</v>
      </c>
    </row>
    <row r="13" spans="1:7" ht="22.5" customHeight="1">
      <c r="A13" s="1" t="s">
        <v>27</v>
      </c>
      <c r="B13" s="1" t="s">
        <v>18</v>
      </c>
      <c r="C13" s="1" t="s">
        <v>102</v>
      </c>
      <c r="D13" s="1" t="s">
        <v>28</v>
      </c>
      <c r="E13" s="1">
        <v>30</v>
      </c>
      <c r="F13" s="1">
        <v>15</v>
      </c>
      <c r="G13" s="1">
        <f t="shared" si="0"/>
        <v>450</v>
      </c>
    </row>
    <row r="14" spans="1:7" ht="22.5" customHeight="1">
      <c r="A14" s="1" t="s">
        <v>29</v>
      </c>
      <c r="B14" s="1" t="s">
        <v>101</v>
      </c>
      <c r="C14" s="1"/>
      <c r="D14" s="1" t="s">
        <v>94</v>
      </c>
      <c r="E14" s="1">
        <v>80</v>
      </c>
      <c r="F14" s="1">
        <v>3</v>
      </c>
      <c r="G14" s="1">
        <f t="shared" si="0"/>
        <v>240</v>
      </c>
    </row>
    <row r="15" spans="1:7" ht="22.5" customHeight="1">
      <c r="A15" s="1" t="s">
        <v>30</v>
      </c>
      <c r="B15" s="1" t="s">
        <v>18</v>
      </c>
      <c r="C15" s="1" t="s">
        <v>103</v>
      </c>
      <c r="D15" s="1" t="s">
        <v>31</v>
      </c>
      <c r="E15" s="1">
        <v>50</v>
      </c>
      <c r="F15" s="1">
        <v>8</v>
      </c>
      <c r="G15" s="1">
        <f t="shared" si="0"/>
        <v>400</v>
      </c>
    </row>
    <row r="16" spans="1:7" ht="22.5" customHeight="1">
      <c r="A16" s="1" t="s">
        <v>32</v>
      </c>
      <c r="B16" s="1" t="s">
        <v>18</v>
      </c>
      <c r="C16" s="1" t="s">
        <v>33</v>
      </c>
      <c r="D16" s="1" t="s">
        <v>34</v>
      </c>
      <c r="E16" s="1">
        <v>100</v>
      </c>
      <c r="F16" s="1">
        <v>2</v>
      </c>
      <c r="G16" s="1">
        <f t="shared" si="0"/>
        <v>200</v>
      </c>
    </row>
    <row r="17" spans="1:7" ht="22.5" customHeight="1">
      <c r="A17" s="1" t="s">
        <v>35</v>
      </c>
      <c r="B17" s="1" t="s">
        <v>98</v>
      </c>
      <c r="C17" s="1" t="s">
        <v>36</v>
      </c>
      <c r="D17" s="1" t="s">
        <v>34</v>
      </c>
      <c r="E17" s="1">
        <v>200</v>
      </c>
      <c r="F17" s="1">
        <v>17.899999999999999</v>
      </c>
      <c r="G17" s="1">
        <f t="shared" si="0"/>
        <v>3579.9999999999995</v>
      </c>
    </row>
    <row r="18" spans="1:7" ht="22.5" customHeight="1">
      <c r="A18" s="1" t="s">
        <v>37</v>
      </c>
      <c r="B18" s="1" t="s">
        <v>18</v>
      </c>
      <c r="C18" s="1" t="s">
        <v>33</v>
      </c>
      <c r="D18" s="1" t="s">
        <v>28</v>
      </c>
      <c r="E18" s="1">
        <v>30</v>
      </c>
      <c r="F18" s="1">
        <v>10</v>
      </c>
      <c r="G18" s="1">
        <f t="shared" si="0"/>
        <v>300</v>
      </c>
    </row>
    <row r="19" spans="1:7" ht="22.5" customHeight="1">
      <c r="A19" s="1" t="s">
        <v>38</v>
      </c>
      <c r="B19" s="1" t="s">
        <v>18</v>
      </c>
      <c r="C19" s="1" t="s">
        <v>33</v>
      </c>
      <c r="D19" s="1" t="s">
        <v>28</v>
      </c>
      <c r="E19" s="1">
        <v>30</v>
      </c>
      <c r="F19" s="1">
        <v>8</v>
      </c>
      <c r="G19" s="1">
        <f t="shared" si="0"/>
        <v>240</v>
      </c>
    </row>
    <row r="20" spans="1:7" ht="22.5" customHeight="1">
      <c r="A20" s="1" t="s">
        <v>39</v>
      </c>
      <c r="B20" s="1" t="s">
        <v>18</v>
      </c>
      <c r="C20" s="1" t="s">
        <v>33</v>
      </c>
      <c r="D20" s="1" t="s">
        <v>28</v>
      </c>
      <c r="E20" s="1">
        <v>30</v>
      </c>
      <c r="F20" s="1">
        <v>9</v>
      </c>
      <c r="G20" s="1">
        <f t="shared" si="0"/>
        <v>270</v>
      </c>
    </row>
    <row r="21" spans="1:7" ht="22.5" customHeight="1">
      <c r="A21" s="1" t="s">
        <v>40</v>
      </c>
      <c r="B21" s="1" t="s">
        <v>99</v>
      </c>
      <c r="C21" s="1" t="s">
        <v>41</v>
      </c>
      <c r="D21" s="1" t="s">
        <v>42</v>
      </c>
      <c r="E21" s="1">
        <v>15</v>
      </c>
      <c r="F21" s="1">
        <v>9</v>
      </c>
      <c r="G21" s="1">
        <f t="shared" si="0"/>
        <v>135</v>
      </c>
    </row>
    <row r="22" spans="1:7" ht="22.5" customHeight="1">
      <c r="A22" s="3" t="s">
        <v>6</v>
      </c>
      <c r="B22" s="1"/>
      <c r="C22" s="1"/>
      <c r="D22" s="1"/>
      <c r="E22" s="1"/>
      <c r="F22" s="1"/>
      <c r="G22" s="1">
        <f>SUM(G3:G21)</f>
        <v>26000</v>
      </c>
    </row>
    <row r="23" spans="1:7" ht="22.5" customHeight="1">
      <c r="A23" s="5" t="s">
        <v>8</v>
      </c>
      <c r="B23" s="5"/>
      <c r="C23" s="5"/>
      <c r="D23" s="5"/>
      <c r="E23" s="5"/>
      <c r="F23" s="5"/>
      <c r="G23" s="5"/>
    </row>
    <row r="24" spans="1:7" ht="22.5" customHeight="1">
      <c r="A24" s="1" t="s">
        <v>7</v>
      </c>
      <c r="B24" s="1" t="s">
        <v>4</v>
      </c>
      <c r="C24" s="1" t="s">
        <v>0</v>
      </c>
      <c r="D24" s="1" t="s">
        <v>1</v>
      </c>
      <c r="E24" s="1" t="s">
        <v>2</v>
      </c>
      <c r="F24" s="1" t="s">
        <v>3</v>
      </c>
      <c r="G24" s="1" t="s">
        <v>5</v>
      </c>
    </row>
    <row r="25" spans="1:7" ht="22.5" customHeight="1">
      <c r="A25" s="1" t="s">
        <v>108</v>
      </c>
      <c r="B25" s="1" t="s">
        <v>105</v>
      </c>
      <c r="C25" s="1"/>
      <c r="D25" s="1" t="s">
        <v>109</v>
      </c>
      <c r="E25" s="1">
        <v>50</v>
      </c>
      <c r="F25" s="1">
        <v>20</v>
      </c>
      <c r="G25" s="1">
        <f>F25*E25</f>
        <v>1000</v>
      </c>
    </row>
    <row r="26" spans="1:7" ht="22.5" customHeight="1">
      <c r="A26" s="1" t="s">
        <v>110</v>
      </c>
      <c r="B26" s="1" t="s">
        <v>105</v>
      </c>
      <c r="C26" s="1"/>
      <c r="D26" s="1" t="s">
        <v>109</v>
      </c>
      <c r="E26" s="1">
        <v>50</v>
      </c>
      <c r="F26" s="1">
        <v>15</v>
      </c>
      <c r="G26" s="1">
        <f>F26*E26</f>
        <v>750</v>
      </c>
    </row>
    <row r="27" spans="1:7" ht="22.5" customHeight="1">
      <c r="A27" s="1" t="s">
        <v>43</v>
      </c>
      <c r="B27" s="1" t="s">
        <v>105</v>
      </c>
      <c r="C27" s="1" t="s">
        <v>44</v>
      </c>
      <c r="D27" s="1" t="s">
        <v>45</v>
      </c>
      <c r="E27" s="1">
        <v>50</v>
      </c>
      <c r="F27" s="1">
        <v>60</v>
      </c>
      <c r="G27" s="1">
        <f>F27*E27</f>
        <v>3000</v>
      </c>
    </row>
    <row r="28" spans="1:7" ht="22.5" customHeight="1">
      <c r="A28" s="1" t="s">
        <v>46</v>
      </c>
      <c r="B28" s="1" t="s">
        <v>104</v>
      </c>
      <c r="C28" s="1"/>
      <c r="D28" s="1" t="s">
        <v>45</v>
      </c>
      <c r="E28" s="1">
        <v>50</v>
      </c>
      <c r="F28" s="1">
        <v>21</v>
      </c>
      <c r="G28" s="1">
        <f t="shared" ref="G28:G42" si="1">F28*E28</f>
        <v>1050</v>
      </c>
    </row>
    <row r="29" spans="1:7" ht="22.5" customHeight="1">
      <c r="A29" s="1" t="s">
        <v>107</v>
      </c>
      <c r="B29" s="1" t="s">
        <v>105</v>
      </c>
      <c r="C29" s="1"/>
      <c r="D29" s="1" t="s">
        <v>45</v>
      </c>
      <c r="E29" s="1">
        <v>30</v>
      </c>
      <c r="F29" s="1">
        <v>58</v>
      </c>
      <c r="G29" s="1">
        <f t="shared" si="1"/>
        <v>1740</v>
      </c>
    </row>
    <row r="30" spans="1:7" ht="22.5" customHeight="1">
      <c r="A30" s="1" t="s">
        <v>47</v>
      </c>
      <c r="B30" s="1" t="s">
        <v>104</v>
      </c>
      <c r="C30" s="1" t="s">
        <v>48</v>
      </c>
      <c r="D30" s="1" t="s">
        <v>49</v>
      </c>
      <c r="E30" s="1">
        <v>50</v>
      </c>
      <c r="F30" s="1">
        <v>7.5</v>
      </c>
      <c r="G30" s="1">
        <f t="shared" si="1"/>
        <v>375</v>
      </c>
    </row>
    <row r="31" spans="1:7" ht="22.5" customHeight="1">
      <c r="A31" s="1" t="s">
        <v>47</v>
      </c>
      <c r="B31" s="1" t="s">
        <v>104</v>
      </c>
      <c r="C31" s="1" t="s">
        <v>50</v>
      </c>
      <c r="D31" s="1" t="s">
        <v>49</v>
      </c>
      <c r="E31" s="1">
        <v>50</v>
      </c>
      <c r="F31" s="1">
        <v>8.5</v>
      </c>
      <c r="G31" s="1">
        <f t="shared" si="1"/>
        <v>425</v>
      </c>
    </row>
    <row r="32" spans="1:7" ht="22.5" customHeight="1">
      <c r="A32" s="1" t="s">
        <v>51</v>
      </c>
      <c r="B32" s="1" t="s">
        <v>104</v>
      </c>
      <c r="C32" s="1"/>
      <c r="D32" s="1" t="s">
        <v>52</v>
      </c>
      <c r="E32" s="1">
        <v>50</v>
      </c>
      <c r="F32" s="1">
        <v>15</v>
      </c>
      <c r="G32" s="1">
        <f t="shared" si="1"/>
        <v>750</v>
      </c>
    </row>
    <row r="33" spans="1:7" ht="22.5" customHeight="1">
      <c r="A33" s="1" t="s">
        <v>53</v>
      </c>
      <c r="B33" s="1" t="s">
        <v>104</v>
      </c>
      <c r="C33" s="1" t="s">
        <v>54</v>
      </c>
      <c r="D33" s="1" t="s">
        <v>45</v>
      </c>
      <c r="E33" s="1">
        <v>50</v>
      </c>
      <c r="F33" s="1">
        <v>85</v>
      </c>
      <c r="G33" s="1">
        <f t="shared" si="1"/>
        <v>4250</v>
      </c>
    </row>
    <row r="34" spans="1:7" ht="22.5" customHeight="1">
      <c r="A34" s="1" t="s">
        <v>55</v>
      </c>
      <c r="B34" s="1" t="s">
        <v>104</v>
      </c>
      <c r="C34" s="1"/>
      <c r="D34" s="1" t="s">
        <v>45</v>
      </c>
      <c r="E34" s="1">
        <v>50</v>
      </c>
      <c r="F34" s="1">
        <v>65</v>
      </c>
      <c r="G34" s="1">
        <f t="shared" si="1"/>
        <v>3250</v>
      </c>
    </row>
    <row r="35" spans="1:7" ht="22.5" customHeight="1">
      <c r="A35" s="1" t="s">
        <v>56</v>
      </c>
      <c r="B35" s="1"/>
      <c r="C35" s="1" t="s">
        <v>57</v>
      </c>
      <c r="D35" s="1" t="s">
        <v>58</v>
      </c>
      <c r="E35" s="1">
        <v>80</v>
      </c>
      <c r="F35" s="1">
        <v>10</v>
      </c>
      <c r="G35" s="1">
        <f t="shared" si="1"/>
        <v>800</v>
      </c>
    </row>
    <row r="36" spans="1:7" ht="22.5" customHeight="1">
      <c r="A36" s="1" t="s">
        <v>56</v>
      </c>
      <c r="B36" s="1"/>
      <c r="C36" s="1" t="s">
        <v>59</v>
      </c>
      <c r="D36" s="1" t="s">
        <v>58</v>
      </c>
      <c r="E36" s="1">
        <v>80</v>
      </c>
      <c r="F36" s="1">
        <v>9</v>
      </c>
      <c r="G36" s="1">
        <f t="shared" si="1"/>
        <v>720</v>
      </c>
    </row>
    <row r="37" spans="1:7" ht="22.5" customHeight="1">
      <c r="A37" s="1" t="s">
        <v>60</v>
      </c>
      <c r="B37" s="1" t="s">
        <v>106</v>
      </c>
      <c r="C37" s="1"/>
      <c r="D37" s="1" t="s">
        <v>61</v>
      </c>
      <c r="E37" s="1">
        <v>100</v>
      </c>
      <c r="F37" s="1">
        <v>25</v>
      </c>
      <c r="G37" s="1">
        <f t="shared" si="1"/>
        <v>2500</v>
      </c>
    </row>
    <row r="38" spans="1:7" ht="22.5" customHeight="1">
      <c r="A38" s="1" t="s">
        <v>62</v>
      </c>
      <c r="B38" s="1"/>
      <c r="C38" s="1" t="s">
        <v>63</v>
      </c>
      <c r="D38" s="1" t="s">
        <v>52</v>
      </c>
      <c r="E38" s="1">
        <v>60</v>
      </c>
      <c r="F38" s="1">
        <v>5</v>
      </c>
      <c r="G38" s="1">
        <f t="shared" si="1"/>
        <v>300</v>
      </c>
    </row>
    <row r="39" spans="1:7" ht="22.5" customHeight="1">
      <c r="A39" s="1" t="s">
        <v>64</v>
      </c>
      <c r="B39" s="1"/>
      <c r="C39" s="1" t="s">
        <v>65</v>
      </c>
      <c r="D39" s="1" t="s">
        <v>24</v>
      </c>
      <c r="E39" s="1">
        <v>10</v>
      </c>
      <c r="F39" s="1">
        <v>8</v>
      </c>
      <c r="G39" s="1">
        <f t="shared" si="1"/>
        <v>80</v>
      </c>
    </row>
    <row r="40" spans="1:7" ht="22.5" customHeight="1">
      <c r="A40" s="1" t="s">
        <v>64</v>
      </c>
      <c r="B40" s="1"/>
      <c r="C40" s="1" t="s">
        <v>66</v>
      </c>
      <c r="D40" s="1" t="s">
        <v>24</v>
      </c>
      <c r="E40" s="1">
        <v>10</v>
      </c>
      <c r="F40" s="1">
        <v>8</v>
      </c>
      <c r="G40" s="1">
        <f t="shared" si="1"/>
        <v>80</v>
      </c>
    </row>
    <row r="41" spans="1:7" ht="22.5" customHeight="1">
      <c r="A41" s="1" t="s">
        <v>67</v>
      </c>
      <c r="B41" s="1"/>
      <c r="C41" s="1" t="s">
        <v>68</v>
      </c>
      <c r="D41" s="1" t="s">
        <v>61</v>
      </c>
      <c r="E41" s="1">
        <v>50</v>
      </c>
      <c r="F41" s="1">
        <v>3</v>
      </c>
      <c r="G41" s="1">
        <f t="shared" si="1"/>
        <v>150</v>
      </c>
    </row>
    <row r="42" spans="1:7" ht="22.5" customHeight="1">
      <c r="A42" s="1" t="s">
        <v>69</v>
      </c>
      <c r="B42" s="1"/>
      <c r="C42" s="1" t="s">
        <v>65</v>
      </c>
      <c r="D42" s="1" t="s">
        <v>70</v>
      </c>
      <c r="E42" s="1">
        <v>15</v>
      </c>
      <c r="F42" s="1">
        <v>12</v>
      </c>
      <c r="G42" s="1">
        <f t="shared" si="1"/>
        <v>180</v>
      </c>
    </row>
    <row r="43" spans="1:7" ht="22.5" customHeight="1">
      <c r="A43" s="3" t="s">
        <v>6</v>
      </c>
      <c r="B43" s="1"/>
      <c r="C43" s="1"/>
      <c r="D43" s="1"/>
      <c r="E43" s="1"/>
      <c r="F43" s="1"/>
      <c r="G43" s="1">
        <f>SUM(G25:G42)</f>
        <v>21400</v>
      </c>
    </row>
    <row r="44" spans="1:7" ht="22.5" customHeight="1">
      <c r="A44" s="5" t="s">
        <v>8</v>
      </c>
      <c r="B44" s="5"/>
      <c r="C44" s="5"/>
      <c r="D44" s="5"/>
      <c r="E44" s="5"/>
      <c r="F44" s="5"/>
      <c r="G44" s="5"/>
    </row>
    <row r="45" spans="1:7" ht="22.5" customHeight="1">
      <c r="A45" s="1" t="s">
        <v>7</v>
      </c>
      <c r="B45" s="1" t="s">
        <v>4</v>
      </c>
      <c r="C45" s="1" t="s">
        <v>0</v>
      </c>
      <c r="D45" s="1" t="s">
        <v>1</v>
      </c>
      <c r="E45" s="1" t="s">
        <v>2</v>
      </c>
      <c r="F45" s="1" t="s">
        <v>3</v>
      </c>
      <c r="G45" s="1" t="s">
        <v>5</v>
      </c>
    </row>
    <row r="46" spans="1:7" ht="22.5" customHeight="1">
      <c r="A46" s="1" t="s">
        <v>69</v>
      </c>
      <c r="B46" s="1"/>
      <c r="C46" s="1" t="s">
        <v>71</v>
      </c>
      <c r="D46" s="1" t="s">
        <v>42</v>
      </c>
      <c r="E46" s="1">
        <v>15</v>
      </c>
      <c r="F46" s="1">
        <v>12</v>
      </c>
      <c r="G46" s="1">
        <f t="shared" ref="G46" si="2">F46*E46</f>
        <v>180</v>
      </c>
    </row>
    <row r="47" spans="1:7" ht="22.5" customHeight="1">
      <c r="A47" s="1" t="s">
        <v>69</v>
      </c>
      <c r="B47" s="1"/>
      <c r="C47" s="1" t="s">
        <v>72</v>
      </c>
      <c r="D47" s="1" t="s">
        <v>70</v>
      </c>
      <c r="E47" s="1">
        <v>15</v>
      </c>
      <c r="F47" s="1">
        <v>12</v>
      </c>
      <c r="G47" s="1">
        <f>F47*E47</f>
        <v>180</v>
      </c>
    </row>
    <row r="48" spans="1:7" ht="22.5" customHeight="1">
      <c r="A48" s="1" t="s">
        <v>73</v>
      </c>
      <c r="B48" s="1"/>
      <c r="C48" s="1" t="s">
        <v>74</v>
      </c>
      <c r="D48" s="1" t="s">
        <v>75</v>
      </c>
      <c r="E48" s="1">
        <v>40</v>
      </c>
      <c r="F48" s="1">
        <v>10</v>
      </c>
      <c r="G48" s="1">
        <f t="shared" ref="G48:G62" si="3">F48*E48</f>
        <v>400</v>
      </c>
    </row>
    <row r="49" spans="1:7" ht="22.5" customHeight="1">
      <c r="A49" s="1" t="s">
        <v>73</v>
      </c>
      <c r="B49" s="1"/>
      <c r="C49" s="1" t="s">
        <v>76</v>
      </c>
      <c r="D49" s="1" t="s">
        <v>75</v>
      </c>
      <c r="E49" s="1">
        <v>40</v>
      </c>
      <c r="F49" s="1">
        <v>10</v>
      </c>
      <c r="G49" s="1">
        <f t="shared" si="3"/>
        <v>400</v>
      </c>
    </row>
    <row r="50" spans="1:7" ht="22.5" customHeight="1">
      <c r="A50" s="1" t="s">
        <v>77</v>
      </c>
      <c r="B50" s="1"/>
      <c r="C50" s="1" t="s">
        <v>78</v>
      </c>
      <c r="D50" s="1" t="s">
        <v>58</v>
      </c>
      <c r="E50" s="1">
        <v>50</v>
      </c>
      <c r="F50" s="1">
        <v>15</v>
      </c>
      <c r="G50" s="1">
        <f t="shared" si="3"/>
        <v>750</v>
      </c>
    </row>
    <row r="51" spans="1:7" ht="22.5" customHeight="1">
      <c r="A51" s="1" t="s">
        <v>79</v>
      </c>
      <c r="B51" s="1"/>
      <c r="C51" s="1"/>
      <c r="D51" s="1" t="s">
        <v>52</v>
      </c>
      <c r="E51" s="1">
        <v>50</v>
      </c>
      <c r="F51" s="1">
        <v>20</v>
      </c>
      <c r="G51" s="1">
        <f t="shared" si="3"/>
        <v>1000</v>
      </c>
    </row>
    <row r="52" spans="1:7" ht="22.5" customHeight="1">
      <c r="A52" s="1" t="s">
        <v>80</v>
      </c>
      <c r="B52" s="1"/>
      <c r="C52" s="1"/>
      <c r="D52" s="1" t="s">
        <v>61</v>
      </c>
      <c r="E52" s="1">
        <v>50</v>
      </c>
      <c r="F52" s="1">
        <v>28</v>
      </c>
      <c r="G52" s="1">
        <f t="shared" si="3"/>
        <v>1400</v>
      </c>
    </row>
    <row r="53" spans="1:7" ht="22.5" customHeight="1">
      <c r="A53" s="1" t="s">
        <v>81</v>
      </c>
      <c r="B53" s="1"/>
      <c r="C53" s="1"/>
      <c r="D53" s="1" t="s">
        <v>58</v>
      </c>
      <c r="E53" s="1">
        <v>20</v>
      </c>
      <c r="F53" s="1">
        <v>60</v>
      </c>
      <c r="G53" s="1">
        <f t="shared" si="3"/>
        <v>1200</v>
      </c>
    </row>
    <row r="54" spans="1:7" ht="22.5" customHeight="1">
      <c r="A54" s="1" t="s">
        <v>82</v>
      </c>
      <c r="B54" s="1" t="s">
        <v>83</v>
      </c>
      <c r="C54" s="1"/>
      <c r="D54" s="1" t="s">
        <v>84</v>
      </c>
      <c r="E54" s="1">
        <v>50</v>
      </c>
      <c r="F54" s="1">
        <v>120</v>
      </c>
      <c r="G54" s="1">
        <f t="shared" si="3"/>
        <v>6000</v>
      </c>
    </row>
    <row r="55" spans="1:7" ht="22.5" customHeight="1">
      <c r="A55" s="1" t="s">
        <v>85</v>
      </c>
      <c r="B55" s="1"/>
      <c r="C55" s="1"/>
      <c r="D55" s="1" t="s">
        <v>45</v>
      </c>
      <c r="E55" s="1">
        <v>60</v>
      </c>
      <c r="F55" s="1">
        <v>120</v>
      </c>
      <c r="G55" s="1">
        <f t="shared" si="3"/>
        <v>7200</v>
      </c>
    </row>
    <row r="56" spans="1:7" ht="22.5" customHeight="1">
      <c r="A56" s="1" t="s">
        <v>86</v>
      </c>
      <c r="B56" s="1"/>
      <c r="C56" s="1"/>
      <c r="D56" s="1" t="s">
        <v>45</v>
      </c>
      <c r="E56" s="1">
        <v>50</v>
      </c>
      <c r="F56" s="1">
        <v>180</v>
      </c>
      <c r="G56" s="1">
        <f t="shared" si="3"/>
        <v>9000</v>
      </c>
    </row>
    <row r="57" spans="1:7" ht="22.5" customHeight="1">
      <c r="A57" s="1" t="s">
        <v>87</v>
      </c>
      <c r="B57" s="1"/>
      <c r="C57" s="1" t="s">
        <v>88</v>
      </c>
      <c r="D57" s="1" t="s">
        <v>45</v>
      </c>
      <c r="E57" s="1">
        <v>1</v>
      </c>
      <c r="F57" s="1">
        <v>150</v>
      </c>
      <c r="G57" s="1">
        <f t="shared" si="3"/>
        <v>150</v>
      </c>
    </row>
    <row r="58" spans="1:7" ht="22.5" customHeight="1">
      <c r="A58" s="1" t="s">
        <v>89</v>
      </c>
      <c r="B58" s="1"/>
      <c r="C58" s="1"/>
      <c r="D58" s="1" t="s">
        <v>61</v>
      </c>
      <c r="E58" s="1">
        <v>1</v>
      </c>
      <c r="F58" s="1">
        <v>600</v>
      </c>
      <c r="G58" s="1">
        <f t="shared" si="3"/>
        <v>600</v>
      </c>
    </row>
    <row r="59" spans="1:7" ht="22.5" customHeight="1">
      <c r="A59" s="1" t="s">
        <v>95</v>
      </c>
      <c r="B59" s="1"/>
      <c r="C59" s="1" t="s">
        <v>96</v>
      </c>
      <c r="D59" s="1" t="s">
        <v>97</v>
      </c>
      <c r="E59" s="1">
        <v>11</v>
      </c>
      <c r="F59" s="1">
        <v>30</v>
      </c>
      <c r="G59" s="1">
        <f t="shared" si="3"/>
        <v>330</v>
      </c>
    </row>
    <row r="60" spans="1:7" ht="22.5" customHeight="1">
      <c r="A60" s="1" t="s">
        <v>90</v>
      </c>
      <c r="B60" s="1"/>
      <c r="C60" s="1"/>
      <c r="D60" s="1" t="s">
        <v>61</v>
      </c>
      <c r="E60" s="1">
        <v>1</v>
      </c>
      <c r="F60" s="1">
        <v>260</v>
      </c>
      <c r="G60" s="1">
        <f t="shared" si="3"/>
        <v>260</v>
      </c>
    </row>
    <row r="61" spans="1:7" ht="22.5" customHeight="1">
      <c r="A61" s="1" t="s">
        <v>91</v>
      </c>
      <c r="B61" s="1"/>
      <c r="C61" s="1"/>
      <c r="D61" s="1" t="s">
        <v>70</v>
      </c>
      <c r="E61" s="1">
        <v>1</v>
      </c>
      <c r="F61" s="1">
        <v>10</v>
      </c>
      <c r="G61" s="1">
        <f t="shared" si="3"/>
        <v>10</v>
      </c>
    </row>
    <row r="62" spans="1:7" ht="22.5" customHeight="1">
      <c r="A62" s="1" t="s">
        <v>92</v>
      </c>
      <c r="B62" s="1"/>
      <c r="C62" s="1" t="s">
        <v>93</v>
      </c>
      <c r="D62" s="1" t="s">
        <v>61</v>
      </c>
      <c r="E62" s="1">
        <v>1</v>
      </c>
      <c r="F62" s="1">
        <v>180</v>
      </c>
      <c r="G62" s="1">
        <f t="shared" si="3"/>
        <v>180</v>
      </c>
    </row>
    <row r="63" spans="1:7" ht="22.5" customHeight="1">
      <c r="A63" s="3" t="s">
        <v>6</v>
      </c>
      <c r="B63" s="1"/>
      <c r="C63" s="1"/>
      <c r="D63" s="1"/>
      <c r="E63" s="1"/>
      <c r="F63" s="1"/>
      <c r="G63" s="1">
        <f>SUM(G46:G62)</f>
        <v>29240</v>
      </c>
    </row>
    <row r="65" spans="1:7" ht="22.5" customHeight="1">
      <c r="A65" s="5" t="s">
        <v>8</v>
      </c>
      <c r="B65" s="5"/>
      <c r="C65" s="5"/>
      <c r="D65" s="5"/>
      <c r="E65" s="5"/>
      <c r="F65" s="5"/>
      <c r="G65" s="5"/>
    </row>
    <row r="66" spans="1:7" ht="22.5" customHeight="1">
      <c r="A66" s="1" t="s">
        <v>7</v>
      </c>
      <c r="B66" s="1" t="s">
        <v>4</v>
      </c>
      <c r="C66" s="1" t="s">
        <v>0</v>
      </c>
      <c r="D66" s="1" t="s">
        <v>1</v>
      </c>
      <c r="E66" s="1" t="s">
        <v>2</v>
      </c>
      <c r="F66" s="1" t="s">
        <v>3</v>
      </c>
      <c r="G66" s="1" t="s">
        <v>5</v>
      </c>
    </row>
    <row r="67" spans="1:7" ht="22.5" customHeight="1">
      <c r="A67" s="1" t="s">
        <v>113</v>
      </c>
      <c r="B67" s="1"/>
      <c r="C67" s="1"/>
      <c r="D67" s="1" t="s">
        <v>114</v>
      </c>
      <c r="E67" s="1">
        <v>6</v>
      </c>
      <c r="F67" s="1">
        <v>7800</v>
      </c>
      <c r="G67" s="1">
        <f>F67*E67</f>
        <v>46800</v>
      </c>
    </row>
    <row r="68" spans="1:7" ht="22.5" customHeight="1">
      <c r="A68" s="1" t="s">
        <v>115</v>
      </c>
      <c r="B68" s="1"/>
      <c r="C68" s="1" t="s">
        <v>116</v>
      </c>
      <c r="D68" s="1" t="s">
        <v>117</v>
      </c>
      <c r="E68" s="1">
        <v>50</v>
      </c>
      <c r="F68" s="1">
        <v>210</v>
      </c>
      <c r="G68" s="1">
        <f>F68*E68</f>
        <v>10500</v>
      </c>
    </row>
    <row r="69" spans="1:7" ht="22.5" customHeight="1">
      <c r="A69" s="1"/>
      <c r="B69" s="1"/>
      <c r="C69" s="1"/>
      <c r="D69" s="1"/>
      <c r="E69" s="1"/>
      <c r="F69" s="1"/>
      <c r="G69" s="1">
        <f>SUM(G67:G68)</f>
        <v>57300</v>
      </c>
    </row>
    <row r="70" spans="1:7" ht="22.5" customHeight="1">
      <c r="A70" s="1"/>
      <c r="B70" s="1"/>
      <c r="C70" s="1"/>
      <c r="D70" s="1"/>
      <c r="E70" s="1"/>
      <c r="F70" s="1"/>
      <c r="G70" s="1"/>
    </row>
    <row r="71" spans="1:7" ht="22.5" customHeight="1">
      <c r="A71" s="1"/>
      <c r="B71" s="1"/>
      <c r="C71" s="1"/>
      <c r="D71" s="1"/>
      <c r="E71" s="1"/>
      <c r="F71" s="1"/>
      <c r="G71" s="1"/>
    </row>
    <row r="72" spans="1:7" ht="22.5" customHeight="1">
      <c r="A72" s="1"/>
      <c r="B72" s="1"/>
      <c r="C72" s="1"/>
      <c r="D72" s="1"/>
      <c r="E72" s="1"/>
      <c r="F72" s="1"/>
      <c r="G72" s="1"/>
    </row>
    <row r="73" spans="1:7" ht="22.5" customHeight="1">
      <c r="A73" s="1"/>
      <c r="B73" s="1"/>
      <c r="C73" s="1"/>
      <c r="D73" s="1"/>
      <c r="E73" s="1"/>
      <c r="F73" s="1"/>
      <c r="G73" s="1"/>
    </row>
    <row r="74" spans="1:7" ht="22.5" customHeight="1">
      <c r="A74" s="1"/>
      <c r="B74" s="1"/>
      <c r="C74" s="1"/>
      <c r="D74" s="1"/>
      <c r="E74" s="1"/>
      <c r="F74" s="1"/>
      <c r="G74" s="1"/>
    </row>
    <row r="75" spans="1:7" ht="22.5" customHeight="1">
      <c r="A75" s="1"/>
      <c r="B75" s="1"/>
      <c r="C75" s="1"/>
      <c r="D75" s="1"/>
      <c r="E75" s="1"/>
      <c r="F75" s="1"/>
      <c r="G75" s="1"/>
    </row>
    <row r="76" spans="1:7" ht="22.5" customHeight="1">
      <c r="A76" s="1"/>
      <c r="B76" s="1"/>
      <c r="C76" s="1"/>
      <c r="D76" s="1"/>
      <c r="E76" s="1"/>
      <c r="F76" s="1"/>
      <c r="G76" s="1"/>
    </row>
    <row r="77" spans="1:7" ht="22.5" customHeight="1">
      <c r="A77" s="1"/>
      <c r="B77" s="1"/>
      <c r="C77" s="1"/>
      <c r="D77" s="1">
        <v>26000</v>
      </c>
      <c r="E77" s="1">
        <v>21400</v>
      </c>
      <c r="F77" s="1">
        <v>29240</v>
      </c>
      <c r="G77" s="1">
        <v>57300</v>
      </c>
    </row>
    <row r="78" spans="1:7" ht="22.5" customHeight="1">
      <c r="A78" s="1"/>
      <c r="B78" s="1"/>
      <c r="C78" s="1"/>
      <c r="D78" s="1"/>
      <c r="E78" s="1"/>
      <c r="F78" s="1"/>
      <c r="G78" s="1"/>
    </row>
    <row r="79" spans="1:7" ht="22.5" customHeight="1">
      <c r="A79" s="1"/>
      <c r="B79" s="1"/>
      <c r="C79" s="1"/>
      <c r="D79" s="1"/>
      <c r="E79" s="1"/>
      <c r="F79" s="1"/>
      <c r="G79" s="1"/>
    </row>
    <row r="80" spans="1:7" ht="22.5" customHeight="1">
      <c r="A80" s="1"/>
      <c r="B80" s="1"/>
      <c r="C80" s="1"/>
      <c r="D80" s="1"/>
      <c r="E80" s="1"/>
      <c r="F80" s="1"/>
      <c r="G80" s="1"/>
    </row>
    <row r="81" spans="1:7" ht="22.5" customHeight="1">
      <c r="A81" s="1"/>
      <c r="B81" s="1"/>
      <c r="C81" s="1"/>
      <c r="D81" s="1"/>
      <c r="E81" s="1"/>
      <c r="F81" s="1"/>
      <c r="G81" s="1"/>
    </row>
    <row r="82" spans="1:7" ht="22.5" customHeight="1">
      <c r="A82" s="1"/>
      <c r="B82" s="1"/>
      <c r="C82" s="1"/>
      <c r="D82" s="1"/>
      <c r="E82" s="1"/>
      <c r="F82" s="1"/>
      <c r="G82" s="1"/>
    </row>
    <row r="83" spans="1:7" ht="22.5" customHeight="1">
      <c r="A83" s="1"/>
      <c r="B83" s="1"/>
      <c r="C83" s="1"/>
      <c r="D83" s="1"/>
      <c r="E83" s="1"/>
      <c r="F83" s="1"/>
      <c r="G83" s="1"/>
    </row>
    <row r="84" spans="1:7" ht="22.5" customHeight="1">
      <c r="A84" s="3" t="s">
        <v>6</v>
      </c>
      <c r="B84" s="6"/>
      <c r="C84" s="7"/>
      <c r="D84" s="7"/>
      <c r="E84" s="7"/>
      <c r="F84" s="7"/>
      <c r="G84" s="8"/>
    </row>
  </sheetData>
  <mergeCells count="5">
    <mergeCell ref="A65:G65"/>
    <mergeCell ref="B84:G84"/>
    <mergeCell ref="A1:G1"/>
    <mergeCell ref="A23:G23"/>
    <mergeCell ref="A44:G44"/>
  </mergeCells>
  <phoneticPr fontId="1" type="noConversion"/>
  <pageMargins left="0.7" right="0.7" top="0.73" bottom="0.6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 (2)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2016-11-29T07:26:30Z</dcterms:modified>
</cp:coreProperties>
</file>