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Sheet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/>
  <c r="C23" l="1"/>
</calcChain>
</file>

<file path=xl/sharedStrings.xml><?xml version="1.0" encoding="utf-8"?>
<sst xmlns="http://schemas.openxmlformats.org/spreadsheetml/2006/main" count="106" uniqueCount="86">
  <si>
    <t>序号</t>
  </si>
  <si>
    <t>项目名称</t>
    <phoneticPr fontId="2" type="noConversion"/>
  </si>
  <si>
    <t>设备参数</t>
  </si>
  <si>
    <t>品牌</t>
    <phoneticPr fontId="2" type="noConversion"/>
  </si>
  <si>
    <t>规格型号</t>
    <phoneticPr fontId="2" type="noConversion"/>
  </si>
  <si>
    <t>单位</t>
  </si>
  <si>
    <t>数量</t>
  </si>
  <si>
    <t>单价（元）</t>
    <phoneticPr fontId="2" type="noConversion"/>
  </si>
  <si>
    <t>大华</t>
    <phoneticPr fontId="2" type="noConversion"/>
  </si>
  <si>
    <t>个</t>
  </si>
  <si>
    <t>16路网络硬盘录像机</t>
    <phoneticPr fontId="2" type="noConversion"/>
  </si>
  <si>
    <t>台</t>
  </si>
  <si>
    <t>西数</t>
    <phoneticPr fontId="2" type="noConversion"/>
  </si>
  <si>
    <t>国产</t>
    <phoneticPr fontId="2" type="noConversion"/>
  </si>
  <si>
    <t>米</t>
  </si>
  <si>
    <t>六类网线</t>
  </si>
  <si>
    <t>CAT6E</t>
    <phoneticPr fontId="2" type="noConversion"/>
  </si>
  <si>
    <t xml:space="preserve">电源线 </t>
  </si>
  <si>
    <t>批</t>
  </si>
  <si>
    <t>定制</t>
    <phoneticPr fontId="2" type="noConversion"/>
  </si>
  <si>
    <t>DC12V\10A</t>
    <phoneticPr fontId="2" type="noConversion"/>
  </si>
  <si>
    <t>RVV2*1.0</t>
    <phoneticPr fontId="2" type="noConversion"/>
  </si>
  <si>
    <t>辅材</t>
    <phoneticPr fontId="2" type="noConversion"/>
  </si>
  <si>
    <t>合计金额大写：</t>
    <phoneticPr fontId="2" type="noConversion"/>
  </si>
  <si>
    <t>DH-IPC-HFW5468P-Z</t>
    <phoneticPr fontId="3" type="noConversion"/>
  </si>
  <si>
    <t>总价（元）</t>
    <phoneticPr fontId="2" type="noConversion"/>
  </si>
  <si>
    <t>H3C</t>
    <phoneticPr fontId="2" type="noConversion"/>
  </si>
  <si>
    <t>硬盘4T</t>
    <phoneticPr fontId="2" type="noConversion"/>
  </si>
  <si>
    <t>光模块</t>
    <phoneticPr fontId="2" type="noConversion"/>
  </si>
  <si>
    <t>块</t>
    <phoneticPr fontId="1" type="noConversion"/>
  </si>
  <si>
    <t>DH-NVR4816-4K</t>
    <phoneticPr fontId="1" type="noConversion"/>
  </si>
  <si>
    <t>S5024PV2-EI</t>
    <phoneticPr fontId="1" type="noConversion"/>
  </si>
  <si>
    <t>4000G/7200RPM/64M/6GB/SATA，企业级硬盘</t>
    <phoneticPr fontId="2" type="noConversion"/>
  </si>
  <si>
    <t>24口千兆交换机</t>
    <phoneticPr fontId="1" type="noConversion"/>
  </si>
  <si>
    <t>米</t>
    <phoneticPr fontId="1" type="noConversion"/>
  </si>
  <si>
    <t>浙江特殊教育职业学院食堂改造项目弱电材料清单</t>
    <phoneticPr fontId="1" type="noConversion"/>
  </si>
  <si>
    <t>一体化网络摄像机</t>
    <phoneticPr fontId="1" type="noConversion"/>
  </si>
  <si>
    <t>嵌入式Linux实时操作系统,视频流直存式写入；
H.265编码格式码流接入并解码输出，支持4K分辨率码流接入并解码输出；需与学校目前监控平台实现免费无缝对接，设备在安装后7日内实现对接并解码上墙。</t>
    <phoneticPr fontId="2" type="noConversion"/>
  </si>
  <si>
    <t>监控电源</t>
    <phoneticPr fontId="1" type="noConversion"/>
  </si>
  <si>
    <t>网络插座</t>
    <phoneticPr fontId="1" type="noConversion"/>
  </si>
  <si>
    <t>套</t>
    <phoneticPr fontId="1" type="noConversion"/>
  </si>
  <si>
    <t>六类</t>
    <phoneticPr fontId="1" type="noConversion"/>
  </si>
  <si>
    <t>六类单口、双口网络插座</t>
    <phoneticPr fontId="1" type="noConversion"/>
  </si>
  <si>
    <t>CAT6E</t>
    <phoneticPr fontId="2" type="noConversion"/>
  </si>
  <si>
    <t>1000M单模</t>
    <phoneticPr fontId="1" type="noConversion"/>
  </si>
  <si>
    <t>接入交换机安装 ：24口10/100/1000M自适应电口交换机，4个SFP光口，整机性能：交换容量≥20， 4Gbps 转发性能≥50Mpps，</t>
    <phoneticPr fontId="2" type="noConversion"/>
  </si>
  <si>
    <t>无线AP</t>
    <phoneticPr fontId="1" type="noConversion"/>
  </si>
  <si>
    <t>室内双频吸顶无线接入点，采用内置天线，整机最大接入速率1167Mbps，工作在802.11b/g/n/ac模式，支持胖瘦模式切换</t>
    <phoneticPr fontId="1" type="noConversion"/>
  </si>
  <si>
    <t>RG-RAP220(E)</t>
    <phoneticPr fontId="1" type="noConversion"/>
  </si>
  <si>
    <t>锐捷</t>
    <phoneticPr fontId="1" type="noConversion"/>
  </si>
  <si>
    <t>台</t>
    <phoneticPr fontId="1" type="noConversion"/>
  </si>
  <si>
    <t>无线控制器</t>
    <phoneticPr fontId="1" type="noConversion"/>
  </si>
  <si>
    <t>4个10/100/1000M自适应电口，4Gbps无线转发性能，默认管理32个最大管理64个RAP系列AP，（仅支持RAP面板AP翻倍管理），支持二三无缝漫游</t>
    <phoneticPr fontId="1" type="noConversion"/>
  </si>
  <si>
    <t>RG-RAC64</t>
    <phoneticPr fontId="1" type="noConversion"/>
  </si>
  <si>
    <t>JDG20穿线管</t>
    <phoneticPr fontId="1" type="noConversion"/>
  </si>
  <si>
    <t>JDG20</t>
    <phoneticPr fontId="1" type="noConversion"/>
  </si>
  <si>
    <t>JDG管</t>
    <phoneticPr fontId="1" type="noConversion"/>
  </si>
  <si>
    <t>人民币小写</t>
    <phoneticPr fontId="1" type="noConversion"/>
  </si>
  <si>
    <t>采用超低照度400万1/3英寸CMOS图像传感器，有效像素：2560x1440
最低照度：彩色：≤0.001lx；黑白：≤0.0001lx；动态范围90db；
最大红外监控距离120米；变焦镜头：2.7mm~12mm</t>
    <phoneticPr fontId="2" type="noConversion"/>
  </si>
  <si>
    <t>正云</t>
    <phoneticPr fontId="1" type="noConversion"/>
  </si>
  <si>
    <t>JDG25穿线管</t>
    <phoneticPr fontId="1" type="noConversion"/>
  </si>
  <si>
    <t>4T</t>
    <phoneticPr fontId="1" type="noConversion"/>
  </si>
  <si>
    <t>康普</t>
    <phoneticPr fontId="2" type="noConversion"/>
  </si>
  <si>
    <t xml:space="preserve">配线架 </t>
    <phoneticPr fontId="1" type="noConversion"/>
  </si>
  <si>
    <t>24口六类模块式配线架</t>
    <phoneticPr fontId="1" type="noConversion"/>
  </si>
  <si>
    <t>中策</t>
    <phoneticPr fontId="2" type="noConversion"/>
  </si>
  <si>
    <t>康普</t>
    <phoneticPr fontId="1" type="noConversion"/>
  </si>
  <si>
    <t>六类</t>
    <phoneticPr fontId="1" type="noConversion"/>
  </si>
  <si>
    <t>个</t>
    <phoneticPr fontId="1" type="noConversion"/>
  </si>
  <si>
    <t>跳线</t>
    <phoneticPr fontId="1" type="noConversion"/>
  </si>
  <si>
    <t>六类4对UTP非屏蔽跳线， 2米</t>
    <phoneticPr fontId="1" type="noConversion"/>
  </si>
  <si>
    <t>条</t>
    <phoneticPr fontId="1" type="noConversion"/>
  </si>
  <si>
    <t>座</t>
    <phoneticPr fontId="1" type="noConversion"/>
  </si>
  <si>
    <t>1U 带盖板金属理线器</t>
    <phoneticPr fontId="1" type="noConversion"/>
  </si>
  <si>
    <t>理线器</t>
    <phoneticPr fontId="1" type="noConversion"/>
  </si>
  <si>
    <t>1U</t>
    <phoneticPr fontId="1" type="noConversion"/>
  </si>
  <si>
    <t>UPS电源</t>
  </si>
  <si>
    <t xml:space="preserve">UPS不间断电源及其附属设备安装 </t>
  </si>
  <si>
    <t>台</t>
    <phoneticPr fontId="1" type="noConversion"/>
  </si>
  <si>
    <t>山特</t>
    <phoneticPr fontId="1" type="noConversion"/>
  </si>
  <si>
    <t>C2KRS</t>
    <phoneticPr fontId="1" type="noConversion"/>
  </si>
  <si>
    <t>施工费+税金：</t>
    <phoneticPr fontId="2" type="noConversion"/>
  </si>
  <si>
    <r>
      <t>按照材料费的</t>
    </r>
    <r>
      <rPr>
        <b/>
        <u/>
        <sz val="12"/>
        <color theme="1"/>
        <rFont val="华文宋体"/>
        <family val="3"/>
        <charset val="134"/>
      </rPr>
      <t xml:space="preserve">      % </t>
    </r>
    <r>
      <rPr>
        <b/>
        <sz val="12"/>
        <color theme="1"/>
        <rFont val="华文宋体"/>
        <family val="3"/>
        <charset val="134"/>
      </rPr>
      <t>计算</t>
    </r>
    <phoneticPr fontId="1" type="noConversion"/>
  </si>
  <si>
    <t>材料费合计：</t>
    <phoneticPr fontId="2" type="noConversion"/>
  </si>
  <si>
    <t>光模块安装：1000BASE-LX mini GBIC转换模块（1310nm）安装 1000BASE-LX mini GBIC转换模块（1310nm），办公网和设备专网实现物理隔离</t>
    <phoneticPr fontId="1" type="noConversion"/>
  </si>
  <si>
    <t>光纤跳线、RJ45头、接线板、电源插件等</t>
    <phoneticPr fontId="2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</si>
</sst>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0.00_);[Red]\(0.00\)"/>
  </numFmts>
  <fonts count="9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华文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华文宋体"/>
      <family val="3"/>
      <charset val="134"/>
    </font>
    <font>
      <b/>
      <u/>
      <sz val="12"/>
      <color theme="1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0" fillId="0" borderId="0" xfId="0" applyNumberFormat="1"/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44" fontId="7" fillId="0" borderId="3" xfId="1" applyFont="1" applyBorder="1" applyAlignment="1">
      <alignment vertical="center"/>
    </xf>
    <xf numFmtId="44" fontId="7" fillId="0" borderId="4" xfId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5" workbookViewId="0">
      <selection activeCell="C20" sqref="C20"/>
    </sheetView>
  </sheetViews>
  <sheetFormatPr defaultRowHeight="13.5"/>
  <cols>
    <col min="1" max="1" width="6.25" customWidth="1"/>
    <col min="2" max="2" width="9.75" customWidth="1"/>
    <col min="3" max="3" width="61.625" customWidth="1"/>
    <col min="4" max="4" width="7.5" customWidth="1"/>
    <col min="5" max="5" width="11.625" style="3" customWidth="1"/>
    <col min="6" max="6" width="7.125" customWidth="1"/>
    <col min="7" max="7" width="6.5" customWidth="1"/>
    <col min="8" max="8" width="9" style="6"/>
    <col min="9" max="9" width="9.625" style="6" bestFit="1" customWidth="1"/>
  </cols>
  <sheetData>
    <row r="1" spans="1:9" ht="27.75" customHeight="1">
      <c r="A1" s="11" t="s">
        <v>35</v>
      </c>
      <c r="B1" s="11"/>
      <c r="C1" s="11"/>
      <c r="D1" s="11"/>
      <c r="E1" s="12"/>
      <c r="F1" s="11"/>
      <c r="G1" s="11"/>
      <c r="H1" s="13"/>
      <c r="I1" s="13"/>
    </row>
    <row r="2" spans="1:9" ht="34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4" t="s">
        <v>7</v>
      </c>
      <c r="I2" s="4" t="s">
        <v>25</v>
      </c>
    </row>
    <row r="3" spans="1:9" ht="75.75" customHeight="1">
      <c r="A3" s="1">
        <v>1</v>
      </c>
      <c r="B3" s="1" t="s">
        <v>36</v>
      </c>
      <c r="C3" s="2" t="s">
        <v>58</v>
      </c>
      <c r="D3" s="1" t="s">
        <v>8</v>
      </c>
      <c r="E3" s="1" t="s">
        <v>24</v>
      </c>
      <c r="F3" s="1" t="s">
        <v>9</v>
      </c>
      <c r="G3" s="1">
        <v>8</v>
      </c>
      <c r="H3" s="5"/>
      <c r="I3" s="5"/>
    </row>
    <row r="4" spans="1:9" ht="75" customHeight="1">
      <c r="A4" s="1">
        <v>2</v>
      </c>
      <c r="B4" s="1" t="s">
        <v>10</v>
      </c>
      <c r="C4" s="2" t="s">
        <v>37</v>
      </c>
      <c r="D4" s="1" t="s">
        <v>8</v>
      </c>
      <c r="E4" s="1" t="s">
        <v>30</v>
      </c>
      <c r="F4" s="1" t="s">
        <v>11</v>
      </c>
      <c r="G4" s="1">
        <v>1</v>
      </c>
      <c r="H4" s="5"/>
      <c r="I4" s="5"/>
    </row>
    <row r="5" spans="1:9" ht="24.95" customHeight="1">
      <c r="A5" s="1">
        <v>3</v>
      </c>
      <c r="B5" s="1" t="s">
        <v>27</v>
      </c>
      <c r="C5" s="2" t="s">
        <v>32</v>
      </c>
      <c r="D5" s="1" t="s">
        <v>12</v>
      </c>
      <c r="E5" s="1" t="s">
        <v>61</v>
      </c>
      <c r="F5" s="1" t="s">
        <v>29</v>
      </c>
      <c r="G5" s="1">
        <v>2</v>
      </c>
      <c r="H5" s="5"/>
      <c r="I5" s="5"/>
    </row>
    <row r="6" spans="1:9" ht="54.95" customHeight="1">
      <c r="A6" s="1">
        <v>4</v>
      </c>
      <c r="B6" s="1" t="s">
        <v>33</v>
      </c>
      <c r="C6" s="2" t="s">
        <v>45</v>
      </c>
      <c r="D6" s="1" t="s">
        <v>26</v>
      </c>
      <c r="E6" s="1" t="s">
        <v>31</v>
      </c>
      <c r="F6" s="1" t="s">
        <v>11</v>
      </c>
      <c r="G6" s="1">
        <v>3</v>
      </c>
      <c r="H6" s="5"/>
      <c r="I6" s="5"/>
    </row>
    <row r="7" spans="1:9" ht="57" customHeight="1">
      <c r="A7" s="1">
        <v>5</v>
      </c>
      <c r="B7" s="1" t="s">
        <v>28</v>
      </c>
      <c r="C7" s="2" t="s">
        <v>84</v>
      </c>
      <c r="D7" s="1" t="s">
        <v>26</v>
      </c>
      <c r="E7" s="1" t="s">
        <v>44</v>
      </c>
      <c r="F7" s="1" t="s">
        <v>29</v>
      </c>
      <c r="G7" s="1">
        <v>4</v>
      </c>
      <c r="H7" s="4"/>
      <c r="I7" s="5"/>
    </row>
    <row r="8" spans="1:9" ht="24.95" customHeight="1">
      <c r="A8" s="1">
        <v>6</v>
      </c>
      <c r="B8" s="1" t="s">
        <v>38</v>
      </c>
      <c r="C8" s="2" t="s">
        <v>20</v>
      </c>
      <c r="D8" s="1" t="s">
        <v>13</v>
      </c>
      <c r="E8" s="1" t="s">
        <v>19</v>
      </c>
      <c r="F8" s="1" t="s">
        <v>9</v>
      </c>
      <c r="G8" s="1">
        <v>4</v>
      </c>
      <c r="H8" s="5"/>
      <c r="I8" s="5"/>
    </row>
    <row r="9" spans="1:9" ht="24.95" customHeight="1">
      <c r="A9" s="1">
        <v>7</v>
      </c>
      <c r="B9" s="1" t="s">
        <v>15</v>
      </c>
      <c r="C9" s="2" t="s">
        <v>43</v>
      </c>
      <c r="D9" s="1" t="s">
        <v>62</v>
      </c>
      <c r="E9" s="1" t="s">
        <v>16</v>
      </c>
      <c r="F9" s="1" t="s">
        <v>34</v>
      </c>
      <c r="G9" s="1">
        <v>3660</v>
      </c>
      <c r="H9" s="5"/>
      <c r="I9" s="5"/>
    </row>
    <row r="10" spans="1:9" ht="24.95" customHeight="1">
      <c r="A10" s="1">
        <v>8</v>
      </c>
      <c r="B10" s="1" t="s">
        <v>39</v>
      </c>
      <c r="C10" s="2" t="s">
        <v>42</v>
      </c>
      <c r="D10" s="1" t="s">
        <v>62</v>
      </c>
      <c r="E10" s="1" t="s">
        <v>41</v>
      </c>
      <c r="F10" s="1" t="s">
        <v>40</v>
      </c>
      <c r="G10" s="1">
        <v>24</v>
      </c>
      <c r="H10" s="5"/>
      <c r="I10" s="5"/>
    </row>
    <row r="11" spans="1:9" ht="24.95" customHeight="1">
      <c r="A11" s="1">
        <v>9</v>
      </c>
      <c r="B11" s="1" t="s">
        <v>17</v>
      </c>
      <c r="C11" s="2" t="s">
        <v>21</v>
      </c>
      <c r="D11" s="1" t="s">
        <v>65</v>
      </c>
      <c r="E11" s="1" t="s">
        <v>21</v>
      </c>
      <c r="F11" s="1" t="s">
        <v>14</v>
      </c>
      <c r="G11" s="1">
        <v>500</v>
      </c>
      <c r="H11" s="5"/>
      <c r="I11" s="5"/>
    </row>
    <row r="12" spans="1:9" ht="24.95" customHeight="1">
      <c r="A12" s="1">
        <v>10</v>
      </c>
      <c r="B12" s="1" t="s">
        <v>63</v>
      </c>
      <c r="C12" s="2" t="s">
        <v>64</v>
      </c>
      <c r="D12" s="1" t="s">
        <v>66</v>
      </c>
      <c r="E12" s="1" t="s">
        <v>67</v>
      </c>
      <c r="F12" s="1" t="s">
        <v>72</v>
      </c>
      <c r="G12" s="1">
        <v>3</v>
      </c>
      <c r="H12" s="5"/>
      <c r="I12" s="5"/>
    </row>
    <row r="13" spans="1:9" ht="24.95" customHeight="1">
      <c r="A13" s="1">
        <v>11</v>
      </c>
      <c r="B13" s="1" t="s">
        <v>69</v>
      </c>
      <c r="C13" s="2" t="s">
        <v>70</v>
      </c>
      <c r="D13" s="1" t="s">
        <v>66</v>
      </c>
      <c r="E13" s="1" t="s">
        <v>67</v>
      </c>
      <c r="F13" s="1" t="s">
        <v>71</v>
      </c>
      <c r="G13" s="1">
        <v>56</v>
      </c>
      <c r="H13" s="5"/>
      <c r="I13" s="5"/>
    </row>
    <row r="14" spans="1:9" ht="24.95" customHeight="1">
      <c r="A14" s="1">
        <v>12</v>
      </c>
      <c r="B14" s="1" t="s">
        <v>74</v>
      </c>
      <c r="C14" s="2" t="s">
        <v>73</v>
      </c>
      <c r="D14" s="1" t="s">
        <v>66</v>
      </c>
      <c r="E14" s="1" t="s">
        <v>75</v>
      </c>
      <c r="F14" s="1" t="s">
        <v>68</v>
      </c>
      <c r="G14" s="1">
        <v>3</v>
      </c>
      <c r="H14" s="5"/>
      <c r="I14" s="5"/>
    </row>
    <row r="15" spans="1:9" ht="24.95" customHeight="1">
      <c r="A15" s="1">
        <v>13</v>
      </c>
      <c r="B15" s="1" t="s">
        <v>56</v>
      </c>
      <c r="C15" s="2" t="s">
        <v>60</v>
      </c>
      <c r="D15" s="1" t="s">
        <v>59</v>
      </c>
      <c r="E15" s="1" t="s">
        <v>55</v>
      </c>
      <c r="F15" s="1" t="s">
        <v>34</v>
      </c>
      <c r="G15" s="1">
        <v>300</v>
      </c>
      <c r="H15" s="5"/>
      <c r="I15" s="5"/>
    </row>
    <row r="16" spans="1:9" ht="24.95" customHeight="1">
      <c r="A16" s="1">
        <v>14</v>
      </c>
      <c r="B16" s="1" t="s">
        <v>56</v>
      </c>
      <c r="C16" s="2" t="s">
        <v>54</v>
      </c>
      <c r="D16" s="1" t="s">
        <v>59</v>
      </c>
      <c r="E16" s="1" t="s">
        <v>55</v>
      </c>
      <c r="F16" s="1" t="s">
        <v>34</v>
      </c>
      <c r="G16" s="1">
        <v>680</v>
      </c>
      <c r="H16" s="5"/>
      <c r="I16" s="5"/>
    </row>
    <row r="17" spans="1:9" ht="45" customHeight="1">
      <c r="A17" s="1">
        <v>15</v>
      </c>
      <c r="B17" s="1" t="s">
        <v>46</v>
      </c>
      <c r="C17" s="2" t="s">
        <v>47</v>
      </c>
      <c r="D17" s="1" t="s">
        <v>49</v>
      </c>
      <c r="E17" s="1" t="s">
        <v>48</v>
      </c>
      <c r="F17" s="1" t="s">
        <v>50</v>
      </c>
      <c r="G17" s="1">
        <v>4</v>
      </c>
      <c r="H17" s="5"/>
      <c r="I17" s="5"/>
    </row>
    <row r="18" spans="1:9" ht="54.95" customHeight="1">
      <c r="A18" s="1">
        <v>16</v>
      </c>
      <c r="B18" s="1" t="s">
        <v>51</v>
      </c>
      <c r="C18" s="2" t="s">
        <v>52</v>
      </c>
      <c r="D18" s="1" t="s">
        <v>49</v>
      </c>
      <c r="E18" s="1" t="s">
        <v>53</v>
      </c>
      <c r="F18" s="1" t="s">
        <v>50</v>
      </c>
      <c r="G18" s="1">
        <v>1</v>
      </c>
      <c r="H18" s="5"/>
      <c r="I18" s="5"/>
    </row>
    <row r="19" spans="1:9" ht="33" customHeight="1">
      <c r="A19" s="1">
        <v>17</v>
      </c>
      <c r="B19" s="1" t="s">
        <v>76</v>
      </c>
      <c r="C19" s="2" t="s">
        <v>77</v>
      </c>
      <c r="D19" s="1" t="s">
        <v>79</v>
      </c>
      <c r="E19" s="1" t="s">
        <v>80</v>
      </c>
      <c r="F19" s="1" t="s">
        <v>78</v>
      </c>
      <c r="G19" s="1">
        <v>1</v>
      </c>
      <c r="H19" s="5"/>
      <c r="I19" s="5"/>
    </row>
    <row r="20" spans="1:9" ht="24.95" customHeight="1">
      <c r="A20" s="1">
        <v>18</v>
      </c>
      <c r="B20" s="1" t="s">
        <v>22</v>
      </c>
      <c r="C20" s="2" t="s">
        <v>85</v>
      </c>
      <c r="D20" s="1" t="s">
        <v>13</v>
      </c>
      <c r="E20" s="1"/>
      <c r="F20" s="1" t="s">
        <v>18</v>
      </c>
      <c r="G20" s="1">
        <v>1</v>
      </c>
      <c r="H20" s="5"/>
      <c r="I20" s="5"/>
    </row>
    <row r="21" spans="1:9" ht="24.95" customHeight="1">
      <c r="A21" s="7" t="s">
        <v>83</v>
      </c>
      <c r="B21" s="8"/>
      <c r="C21" s="14"/>
      <c r="D21" s="14"/>
      <c r="E21" s="14"/>
      <c r="F21" s="14" t="s">
        <v>57</v>
      </c>
      <c r="G21" s="14"/>
      <c r="H21" s="9">
        <f>SUM(I2:I19)</f>
        <v>0</v>
      </c>
      <c r="I21" s="10"/>
    </row>
    <row r="22" spans="1:9" ht="24.95" customHeight="1">
      <c r="A22" s="7" t="s">
        <v>81</v>
      </c>
      <c r="B22" s="8"/>
      <c r="C22" s="14" t="s">
        <v>82</v>
      </c>
      <c r="D22" s="14"/>
      <c r="E22" s="14"/>
      <c r="F22" s="14" t="s">
        <v>57</v>
      </c>
      <c r="G22" s="14"/>
      <c r="H22" s="9"/>
      <c r="I22" s="10"/>
    </row>
    <row r="23" spans="1:9" ht="24.95" customHeight="1">
      <c r="A23" s="7" t="s">
        <v>23</v>
      </c>
      <c r="B23" s="8"/>
      <c r="C23" s="14" t="str">
        <f>IF(ABS(H23)&lt;0.005,"",IF(H23&lt;0,"负",)&amp;IF(INT(ABS(H23)),TEXT(INT(ABS(H23)),"[dbnum2]")&amp;"元",)&amp;IF(INT(ABS(H23)*10)-INT(ABS(H23))*10,TEXT(INT(ABS(H23)*10)-INT(ABS(H23))*10,"[dbnum2]")&amp;"角",IF(INT(ABS(H23))=ABS(H23),,IF(ABS(H23)&lt;0.1,,"零")))&amp;IF(ROUND(ABS(H23)*100-INT(ABS(H23)*10)*10,),TEXT(ROUND(ABS(H23)*100-INT(ABS(H23)*10)*10,),"[dbnum2]")&amp;"分","整"))</f>
        <v/>
      </c>
      <c r="D23" s="14"/>
      <c r="E23" s="14"/>
      <c r="F23" s="14" t="s">
        <v>57</v>
      </c>
      <c r="G23" s="14"/>
      <c r="H23" s="9"/>
      <c r="I23" s="10"/>
    </row>
  </sheetData>
  <mergeCells count="13">
    <mergeCell ref="A23:B23"/>
    <mergeCell ref="H23:I23"/>
    <mergeCell ref="A1:I1"/>
    <mergeCell ref="C23:E23"/>
    <mergeCell ref="F23:G23"/>
    <mergeCell ref="A21:B21"/>
    <mergeCell ref="C21:E21"/>
    <mergeCell ref="F21:G21"/>
    <mergeCell ref="H21:I21"/>
    <mergeCell ref="A22:B22"/>
    <mergeCell ref="C22:E22"/>
    <mergeCell ref="F22:G22"/>
    <mergeCell ref="H22:I2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孙杰</dc:creator>
  <cp:lastModifiedBy>hdc</cp:lastModifiedBy>
  <cp:lastPrinted>2017-07-13T13:11:37Z</cp:lastPrinted>
  <dcterms:created xsi:type="dcterms:W3CDTF">2016-05-10T01:48:22Z</dcterms:created>
  <dcterms:modified xsi:type="dcterms:W3CDTF">2017-07-13T16:56:42Z</dcterms:modified>
</cp:coreProperties>
</file>